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1.xml" ContentType="application/vnd.openxmlformats-officedocument.drawing+xml"/>
  <Override PartName="/xl/charts/chart12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2.xml" ContentType="application/vnd.openxmlformats-officedocument.drawing+xml"/>
  <Override PartName="/xl/charts/chart13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users\f35498a\Desktop\Astronomia\Calcoli_Vari\"/>
    </mc:Choice>
  </mc:AlternateContent>
  <xr:revisionPtr revIDLastSave="0" documentId="13_ncr:1_{411FBACD-00B3-4C2B-96E8-0B83293E78C0}" xr6:coauthVersionLast="47" xr6:coauthVersionMax="47" xr10:uidLastSave="{00000000-0000-0000-0000-000000000000}"/>
  <bookViews>
    <workbookView xWindow="-108" yWindow="-108" windowWidth="23256" windowHeight="12576" tabRatio="642" activeTab="1" xr2:uid="{00000000-000D-0000-FFFF-FFFF00000000}"/>
  </bookViews>
  <sheets>
    <sheet name="Planetario" sheetId="9" r:id="rId1"/>
    <sheet name="Deep sky" sheetId="2" r:id="rId2"/>
    <sheet name="Canon" sheetId="3" r:id="rId3"/>
    <sheet name="Nikon" sheetId="4" r:id="rId4"/>
    <sheet name="Autoguida" sheetId="6" r:id="rId5"/>
    <sheet name="Fascia Anticondensa" sheetId="5" r:id="rId6"/>
    <sheet name="Asi" sheetId="7" r:id="rId7"/>
    <sheet name="ASI 174" sheetId="11" r:id="rId8"/>
    <sheet name="Moravian C1" sheetId="10" r:id="rId9"/>
    <sheet name="Asi 178 Mcc" sheetId="15" r:id="rId10"/>
    <sheet name="ASI 071 Pro" sheetId="16" r:id="rId11"/>
    <sheet name="Asi 294" sheetId="17" r:id="rId12"/>
    <sheet name="Asi 533" sheetId="39" r:id="rId13"/>
    <sheet name="PO Mars-CII" sheetId="56" r:id="rId14"/>
    <sheet name="Player-One" sheetId="54" r:id="rId15"/>
    <sheet name="Asi 1600" sheetId="41" r:id="rId16"/>
    <sheet name="Montature" sheetId="14" r:id="rId17"/>
  </sheets>
  <definedNames>
    <definedName name="_xlnm._FilterDatabase" localSheetId="3" hidden="1">Nikon!$A$3:$P$37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13" i="2" l="1"/>
  <c r="Q20" i="9"/>
  <c r="Q22" i="9"/>
  <c r="Q24" i="9"/>
  <c r="Q26" i="9"/>
  <c r="Q18" i="9"/>
  <c r="Q12" i="9"/>
  <c r="Q14" i="9"/>
  <c r="Q16" i="9"/>
  <c r="Q10" i="9"/>
  <c r="P6" i="56"/>
  <c r="P7" i="56"/>
  <c r="P8" i="56"/>
  <c r="P9" i="56"/>
  <c r="P10" i="56"/>
  <c r="P11" i="56"/>
  <c r="P12" i="56"/>
  <c r="P13" i="56"/>
  <c r="P14" i="56"/>
  <c r="P15" i="56"/>
  <c r="P5" i="56"/>
  <c r="F6" i="56"/>
  <c r="F7" i="56"/>
  <c r="F8" i="56"/>
  <c r="F9" i="56"/>
  <c r="F10" i="56"/>
  <c r="F11" i="56"/>
  <c r="F12" i="56"/>
  <c r="F13" i="56"/>
  <c r="F14" i="56"/>
  <c r="F15" i="56"/>
  <c r="F16" i="56"/>
  <c r="F17" i="56"/>
  <c r="F18" i="56"/>
  <c r="F19" i="56"/>
  <c r="F20" i="56"/>
  <c r="F21" i="56"/>
  <c r="F22" i="56"/>
  <c r="F23" i="56"/>
  <c r="F5" i="56"/>
  <c r="F34" i="54"/>
  <c r="E34" i="54"/>
  <c r="D34" i="54"/>
  <c r="G34" i="54" s="1"/>
  <c r="F33" i="54"/>
  <c r="E33" i="54"/>
  <c r="D33" i="54"/>
  <c r="G33" i="54" s="1"/>
  <c r="F32" i="54"/>
  <c r="E32" i="54"/>
  <c r="D32" i="54"/>
  <c r="G32" i="54" s="1"/>
  <c r="F31" i="54"/>
  <c r="E31" i="54"/>
  <c r="D31" i="54"/>
  <c r="G31" i="54" s="1"/>
  <c r="F30" i="54"/>
  <c r="E30" i="54"/>
  <c r="D30" i="54"/>
  <c r="G30" i="54" s="1"/>
  <c r="F29" i="54"/>
  <c r="E29" i="54"/>
  <c r="D29" i="54"/>
  <c r="G29" i="54" s="1"/>
  <c r="F28" i="54"/>
  <c r="E28" i="54"/>
  <c r="D28" i="54"/>
  <c r="G28" i="54" s="1"/>
  <c r="F27" i="54"/>
  <c r="E27" i="54"/>
  <c r="D27" i="54"/>
  <c r="G27" i="54" s="1"/>
  <c r="F26" i="54"/>
  <c r="E26" i="54"/>
  <c r="D26" i="54"/>
  <c r="G26" i="54" s="1"/>
  <c r="F25" i="54"/>
  <c r="E25" i="54"/>
  <c r="D25" i="54"/>
  <c r="G25" i="54" s="1"/>
  <c r="D13" i="54"/>
  <c r="G13" i="54"/>
  <c r="F13" i="54"/>
  <c r="E13" i="54"/>
  <c r="F12" i="54"/>
  <c r="E12" i="54"/>
  <c r="D12" i="54"/>
  <c r="G12" i="54" s="1"/>
  <c r="F11" i="54"/>
  <c r="E11" i="54"/>
  <c r="D11" i="54"/>
  <c r="G11" i="54" s="1"/>
  <c r="F10" i="54"/>
  <c r="E10" i="54"/>
  <c r="D10" i="54"/>
  <c r="G10" i="54" s="1"/>
  <c r="F9" i="54"/>
  <c r="E9" i="54"/>
  <c r="D9" i="54"/>
  <c r="G9" i="54" s="1"/>
  <c r="F8" i="54"/>
  <c r="E8" i="54"/>
  <c r="D8" i="54"/>
  <c r="G8" i="54" s="1"/>
  <c r="F7" i="54"/>
  <c r="E7" i="54"/>
  <c r="D7" i="54"/>
  <c r="G7" i="54" s="1"/>
  <c r="F6" i="54"/>
  <c r="E6" i="54"/>
  <c r="D6" i="54"/>
  <c r="G6" i="54" s="1"/>
  <c r="F5" i="54"/>
  <c r="E5" i="54"/>
  <c r="D5" i="54"/>
  <c r="G5" i="54" s="1"/>
  <c r="F4" i="54"/>
  <c r="E4" i="54"/>
  <c r="D4" i="54"/>
  <c r="G4" i="54" s="1"/>
  <c r="F3" i="54"/>
  <c r="E3" i="54"/>
  <c r="D3" i="54"/>
  <c r="G3" i="54" s="1"/>
  <c r="G6" i="17"/>
  <c r="F6" i="17"/>
  <c r="E6" i="17"/>
  <c r="D6" i="17"/>
  <c r="G9" i="41"/>
  <c r="E9" i="41"/>
  <c r="D9" i="41"/>
  <c r="H9" i="41" s="1"/>
  <c r="G8" i="41"/>
  <c r="E8" i="41"/>
  <c r="D8" i="41"/>
  <c r="H8" i="41" s="1"/>
  <c r="G7" i="41"/>
  <c r="E7" i="41"/>
  <c r="D7" i="41"/>
  <c r="H7" i="41" s="1"/>
  <c r="G6" i="41"/>
  <c r="E6" i="41"/>
  <c r="D6" i="41"/>
  <c r="H6" i="41" s="1"/>
  <c r="G5" i="41"/>
  <c r="E5" i="41"/>
  <c r="D5" i="41"/>
  <c r="H5" i="41" s="1"/>
  <c r="G4" i="41"/>
  <c r="E4" i="41"/>
  <c r="D4" i="41"/>
  <c r="H4" i="41" s="1"/>
  <c r="G3" i="41"/>
  <c r="E3" i="41"/>
  <c r="D3" i="41"/>
  <c r="H3" i="41" s="1"/>
  <c r="H4" i="39"/>
  <c r="H5" i="39"/>
  <c r="H6" i="39"/>
  <c r="H7" i="39"/>
  <c r="H8" i="39"/>
  <c r="H9" i="39"/>
  <c r="H10" i="39"/>
  <c r="H11" i="39"/>
  <c r="H12" i="39"/>
  <c r="H3" i="39"/>
  <c r="N9" i="2" a="1"/>
  <c r="N9" i="2" s="1"/>
  <c r="I36" i="2" s="1"/>
  <c r="J5" i="6"/>
  <c r="C5" i="6"/>
  <c r="K10" i="2"/>
  <c r="K11" i="2"/>
  <c r="K12" i="2"/>
  <c r="K13" i="2"/>
  <c r="K14" i="2"/>
  <c r="K15" i="2"/>
  <c r="K16" i="2"/>
  <c r="K17" i="2"/>
  <c r="K18" i="2"/>
  <c r="K19" i="2"/>
  <c r="K20" i="2"/>
  <c r="K9" i="2"/>
  <c r="I50" i="2" l="1"/>
  <c r="I48" i="2"/>
  <c r="I44" i="2"/>
  <c r="I40" i="2"/>
  <c r="I38" i="2"/>
  <c r="I34" i="2"/>
  <c r="I46" i="2"/>
  <c r="I42" i="2"/>
  <c r="H4" i="16"/>
  <c r="H5" i="16"/>
  <c r="H6" i="16"/>
  <c r="H7" i="16"/>
  <c r="H8" i="16"/>
  <c r="H3" i="16"/>
  <c r="G12" i="39"/>
  <c r="G4" i="39"/>
  <c r="G5" i="39"/>
  <c r="G6" i="39"/>
  <c r="G7" i="39"/>
  <c r="G8" i="39"/>
  <c r="G9" i="39"/>
  <c r="G10" i="39"/>
  <c r="G11" i="39"/>
  <c r="E4" i="39"/>
  <c r="E5" i="39"/>
  <c r="E6" i="39"/>
  <c r="E7" i="39"/>
  <c r="E8" i="39"/>
  <c r="E9" i="39"/>
  <c r="E10" i="39"/>
  <c r="E11" i="39"/>
  <c r="E12" i="39"/>
  <c r="D4" i="39"/>
  <c r="D5" i="39"/>
  <c r="D6" i="39"/>
  <c r="D7" i="39"/>
  <c r="D8" i="39"/>
  <c r="D9" i="39"/>
  <c r="D10" i="39"/>
  <c r="D11" i="39"/>
  <c r="D12" i="39"/>
  <c r="G3" i="39"/>
  <c r="E3" i="39"/>
  <c r="D3" i="39"/>
  <c r="G8" i="16" l="1"/>
  <c r="G7" i="16"/>
  <c r="G6" i="16"/>
  <c r="G5" i="16"/>
  <c r="G4" i="16"/>
  <c r="G3" i="16"/>
  <c r="F4" i="17"/>
  <c r="F5" i="17"/>
  <c r="F7" i="17"/>
  <c r="F8" i="17"/>
  <c r="F9" i="17"/>
  <c r="F3" i="17"/>
  <c r="E9" i="17" l="1"/>
  <c r="D9" i="17"/>
  <c r="G9" i="17" s="1"/>
  <c r="E8" i="17"/>
  <c r="D8" i="17"/>
  <c r="G8" i="17" s="1"/>
  <c r="E7" i="17"/>
  <c r="D7" i="17"/>
  <c r="G7" i="17" s="1"/>
  <c r="E5" i="17"/>
  <c r="D5" i="17"/>
  <c r="G5" i="17" s="1"/>
  <c r="E4" i="17"/>
  <c r="D4" i="17"/>
  <c r="G4" i="17" s="1"/>
  <c r="E3" i="17"/>
  <c r="D3" i="17"/>
  <c r="G3" i="17" s="1"/>
  <c r="E8" i="16" l="1"/>
  <c r="D8" i="16"/>
  <c r="E7" i="16"/>
  <c r="D7" i="16"/>
  <c r="E6" i="16"/>
  <c r="D6" i="16"/>
  <c r="E5" i="16"/>
  <c r="D5" i="16"/>
  <c r="E4" i="16"/>
  <c r="D4" i="16"/>
  <c r="E3" i="16"/>
  <c r="D3" i="16"/>
  <c r="C46" i="6" l="1"/>
  <c r="C45" i="6"/>
  <c r="C44" i="6"/>
  <c r="C43" i="6"/>
  <c r="C42" i="6"/>
  <c r="C48" i="6" l="1"/>
  <c r="E4" i="15" l="1"/>
  <c r="E5" i="15"/>
  <c r="E6" i="15"/>
  <c r="E7" i="15"/>
  <c r="E8" i="15"/>
  <c r="E9" i="15"/>
  <c r="E10" i="15"/>
  <c r="E3" i="15"/>
  <c r="D4" i="15"/>
  <c r="D5" i="15"/>
  <c r="D6" i="15"/>
  <c r="D7" i="15"/>
  <c r="D8" i="15"/>
  <c r="D9" i="15"/>
  <c r="D10" i="15"/>
  <c r="D3" i="15"/>
  <c r="F9" i="6" l="1"/>
  <c r="E7" i="11" l="1"/>
  <c r="D7" i="11"/>
  <c r="E6" i="11"/>
  <c r="D6" i="11"/>
  <c r="E5" i="11"/>
  <c r="D5" i="11"/>
  <c r="E4" i="11"/>
  <c r="D4" i="11"/>
  <c r="E3" i="11"/>
  <c r="D3" i="11"/>
  <c r="R4" i="10" l="1"/>
  <c r="R5" i="10"/>
  <c r="R6" i="10"/>
  <c r="R7" i="10"/>
  <c r="R8" i="10"/>
  <c r="R9" i="10"/>
  <c r="R10" i="10"/>
  <c r="R11" i="10"/>
  <c r="R3" i="10"/>
  <c r="Q4" i="10"/>
  <c r="Q5" i="10"/>
  <c r="Q6" i="10"/>
  <c r="Q7" i="10"/>
  <c r="Q8" i="10"/>
  <c r="Q9" i="10"/>
  <c r="Q10" i="10"/>
  <c r="Q11" i="10"/>
  <c r="Q3" i="10"/>
  <c r="K4" i="10" l="1"/>
  <c r="K5" i="10"/>
  <c r="K6" i="10"/>
  <c r="K7" i="10"/>
  <c r="K8" i="10"/>
  <c r="K9" i="10"/>
  <c r="K10" i="10"/>
  <c r="K3" i="10"/>
  <c r="E4" i="10"/>
  <c r="E3" i="10"/>
  <c r="A4" i="10" l="1"/>
  <c r="J4" i="10" l="1"/>
  <c r="J5" i="10"/>
  <c r="J6" i="10"/>
  <c r="J7" i="10"/>
  <c r="J8" i="10"/>
  <c r="J9" i="10"/>
  <c r="J10" i="10"/>
  <c r="J3" i="10"/>
  <c r="D4" i="10"/>
  <c r="D3" i="10"/>
  <c r="D14" i="9" l="1"/>
  <c r="E29" i="9" l="1"/>
  <c r="S26" i="9"/>
  <c r="S24" i="9"/>
  <c r="S22" i="9"/>
  <c r="S20" i="9"/>
  <c r="F19" i="9"/>
  <c r="S18" i="9"/>
  <c r="F17" i="9"/>
  <c r="S16" i="9"/>
  <c r="D15" i="9"/>
  <c r="E31" i="9" s="1"/>
  <c r="S14" i="9"/>
  <c r="S12" i="9"/>
  <c r="S10" i="9"/>
  <c r="E25" i="9" l="1"/>
  <c r="W12" i="9"/>
  <c r="W16" i="9"/>
  <c r="W26" i="9"/>
  <c r="W18" i="9"/>
  <c r="W10" i="9"/>
  <c r="W20" i="9"/>
  <c r="W22" i="9"/>
  <c r="W14" i="9"/>
  <c r="W24" i="9"/>
  <c r="F21" i="9"/>
  <c r="J21" i="9" s="1"/>
  <c r="E27" i="9"/>
  <c r="C18" i="6" l="1"/>
  <c r="C15" i="6"/>
  <c r="J19" i="6"/>
  <c r="C19" i="6"/>
  <c r="J18" i="6"/>
  <c r="J17" i="6"/>
  <c r="J16" i="6"/>
  <c r="C16" i="6"/>
  <c r="J15" i="6"/>
  <c r="M19" i="6" l="1"/>
  <c r="M16" i="6"/>
  <c r="C17" i="6"/>
  <c r="C21" i="6" s="1"/>
  <c r="G16" i="6"/>
  <c r="F19" i="6"/>
  <c r="J21" i="6"/>
  <c r="D12" i="2" l="1"/>
  <c r="M6" i="5" l="1"/>
  <c r="G6" i="5"/>
  <c r="I6" i="5" s="1"/>
  <c r="O6" i="5" l="1"/>
  <c r="G8" i="5"/>
  <c r="F29" i="2" l="1"/>
  <c r="F25" i="2"/>
  <c r="F27" i="2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<sst xmlns="http://schemas.openxmlformats.org/spreadsheetml/2006/main" count="1485" uniqueCount="645">
  <si>
    <t>Diametro Telescopio [mm]</t>
  </si>
  <si>
    <t>Lunghezza d'onda [nm]</t>
  </si>
  <si>
    <t>Focale ottimale [mm]</t>
  </si>
  <si>
    <t>Focale ottimale nel visibile [mm]</t>
  </si>
  <si>
    <t>Focale equivalente</t>
  </si>
  <si>
    <t>Pianeta</t>
  </si>
  <si>
    <t>Distanza media (km)</t>
  </si>
  <si>
    <t>Periodo di rotazione [s]</t>
  </si>
  <si>
    <t>Raggio [km]</t>
  </si>
  <si>
    <t>Mercurio</t>
  </si>
  <si>
    <t>Venere</t>
  </si>
  <si>
    <t>Marte</t>
  </si>
  <si>
    <t>Giove</t>
  </si>
  <si>
    <t>Saturno</t>
  </si>
  <si>
    <t>Urano</t>
  </si>
  <si>
    <t>Nettuno</t>
  </si>
  <si>
    <t>Sole</t>
  </si>
  <si>
    <t>Luna</t>
  </si>
  <si>
    <t>Tempo di acquisizione [s]</t>
  </si>
  <si>
    <t>Risoluzione teorica (Criterio di Dewes) ["]</t>
  </si>
  <si>
    <t>Campionamento ottimale (funz. Lung. d'onda)["/P]</t>
  </si>
  <si>
    <t>Campionamento generico (Nyquist) ["/P]</t>
  </si>
  <si>
    <t>OK</t>
  </si>
  <si>
    <t>Poor</t>
  </si>
  <si>
    <t>Lente di Barlow /Focal Reducer</t>
  </si>
  <si>
    <t>Seeing (FWHM)"</t>
  </si>
  <si>
    <t>Focale telescopio [mm]</t>
  </si>
  <si>
    <t>Binning</t>
  </si>
  <si>
    <t>Pixsight Binning [micron]</t>
  </si>
  <si>
    <t>Calcolo per acquisizione immagine planetaria</t>
  </si>
  <si>
    <t>Good</t>
  </si>
  <si>
    <t>Exept.</t>
  </si>
  <si>
    <t>Seeing medio (arcsec)</t>
  </si>
  <si>
    <t>Condizione Seeing</t>
  </si>
  <si>
    <t>Confronto Campionamento-Seing</t>
  </si>
  <si>
    <t>Focale ottimale [mm] per il potere di separazione</t>
  </si>
  <si>
    <t>Inserire i dati nella cella arancione</t>
  </si>
  <si>
    <t>Campionamento e calcolo focali ottimali per deep sky</t>
  </si>
  <si>
    <t>Campionamento e calcolo focali ottimali per planetari</t>
  </si>
  <si>
    <t>Per l'imaging ad alta risoluzione il campionamento è determinato dal potere risolutivo dell'ottica</t>
  </si>
  <si>
    <t>Nelle riprese del cielo profondo è il seeing a determinare il campionamento</t>
  </si>
  <si>
    <t>Model</t>
  </si>
  <si>
    <t>Image Processor</t>
  </si>
  <si>
    <t>Sensor</t>
  </si>
  <si>
    <t>mm×mm</t>
  </si>
  <si>
    <t>Mega Pixels</t>
  </si>
  <si>
    <t>Pixel</t>
  </si>
  <si>
    <t>size</t>
  </si>
  <si>
    <t>µm</t>
  </si>
  <si>
    <t>ISO  Range</t>
  </si>
  <si>
    <t>Best</t>
  </si>
  <si>
    <t>ISO*</t>
  </si>
  <si>
    <t>QE</t>
  </si>
  <si>
    <t>**</t>
  </si>
  <si>
    <t>Card</t>
  </si>
  <si>
    <t>Live  View</t>
  </si>
  <si>
    <t>Video</t>
  </si>
  <si>
    <t>T° in EXIF</t>
  </si>
  <si>
    <t>Shutter</t>
  </si>
  <si>
    <t>Life ***</t>
  </si>
  <si>
    <t>Release</t>
  </si>
  <si>
    <t>Date</t>
  </si>
  <si>
    <t>Weight</t>
  </si>
  <si>
    <t>(kg)</t>
  </si>
  <si>
    <t>Batt</t>
  </si>
  <si>
    <t>Type</t>
  </si>
  <si>
    <t>1Ds Mk II</t>
  </si>
  <si>
    <t>Digic 2</t>
  </si>
  <si>
    <t>36.0×22.0</t>
  </si>
  <si>
    <t>16.7</t>
  </si>
  <si>
    <t>7.2</t>
  </si>
  <si>
    <t>100-1600</t>
  </si>
  <si>
    <t>CF,SD</t>
  </si>
  <si>
    <t>2004 Q4</t>
  </si>
  <si>
    <t>NP-E3</t>
  </si>
  <si>
    <t>1Ds Mk III</t>
  </si>
  <si>
    <t>Digic 3</t>
  </si>
  <si>
    <t>36.0×24.0</t>
  </si>
  <si>
    <t>21.0</t>
  </si>
  <si>
    <t>6.4</t>
  </si>
  <si>
    <t>Yes</t>
  </si>
  <si>
    <t>2007 Q4</t>
  </si>
  <si>
    <t>1.21</t>
  </si>
  <si>
    <t>LP-E4</t>
  </si>
  <si>
    <t>1D Mk II</t>
  </si>
  <si>
    <t>28.7×19.1</t>
  </si>
  <si>
    <t>8.2</t>
  </si>
  <si>
    <t>50-3200</t>
  </si>
  <si>
    <t>2004 Q2</t>
  </si>
  <si>
    <t>1.22</t>
  </si>
  <si>
    <t>1D Mk II N</t>
  </si>
  <si>
    <t>2005 Q3</t>
  </si>
  <si>
    <t>1D Mk III</t>
  </si>
  <si>
    <t>2xDigic 3</t>
  </si>
  <si>
    <t>28.1×18.7</t>
  </si>
  <si>
    <t>10.1</t>
  </si>
  <si>
    <t>100-3200</t>
  </si>
  <si>
    <t>2007 Q1</t>
  </si>
  <si>
    <t>1D Mk IV</t>
  </si>
  <si>
    <t>2xDigic 4</t>
  </si>
  <si>
    <t>27.9×18.6</t>
  </si>
  <si>
    <t>16.1</t>
  </si>
  <si>
    <t>5.7</t>
  </si>
  <si>
    <t>100-12800</t>
  </si>
  <si>
    <t>2009 Q4</t>
  </si>
  <si>
    <t>1.18</t>
  </si>
  <si>
    <t>LP-E4h</t>
  </si>
  <si>
    <t>1D X</t>
  </si>
  <si>
    <t>2xDigic 5+</t>
  </si>
  <si>
    <t>18.1</t>
  </si>
  <si>
    <t>6.95</t>
  </si>
  <si>
    <t>50-204800</t>
  </si>
  <si>
    <t>2xCF</t>
  </si>
  <si>
    <t>2012 Q2</t>
  </si>
  <si>
    <t>1.34</t>
  </si>
  <si>
    <t>LP-E4N</t>
  </si>
  <si>
    <t>1D X Mk II</t>
  </si>
  <si>
    <t>2xDigic 6+</t>
  </si>
  <si>
    <t>20.2</t>
  </si>
  <si>
    <t>6.58</t>
  </si>
  <si>
    <t>50-409600</t>
  </si>
  <si>
    <t>CF,CF2</t>
  </si>
  <si>
    <t>2016 Q2</t>
  </si>
  <si>
    <t>1D C</t>
  </si>
  <si>
    <t>2012 Q4</t>
  </si>
  <si>
    <t>5D</t>
  </si>
  <si>
    <t>35.8×23.9</t>
  </si>
  <si>
    <t>12.8</t>
  </si>
  <si>
    <t>800-1600</t>
  </si>
  <si>
    <t>CF</t>
  </si>
  <si>
    <t>0.81</t>
  </si>
  <si>
    <t>BP-51</t>
  </si>
  <si>
    <t>5D Mk II</t>
  </si>
  <si>
    <t>Digic 4</t>
  </si>
  <si>
    <t>21.1</t>
  </si>
  <si>
    <t>50-25600</t>
  </si>
  <si>
    <t>2008 Q4</t>
  </si>
  <si>
    <t>LP-E6</t>
  </si>
  <si>
    <t>5D Mk III</t>
  </si>
  <si>
    <t>Digic 5+</t>
  </si>
  <si>
    <t>23.4</t>
  </si>
  <si>
    <t>6.25</t>
  </si>
  <si>
    <t>100-25600</t>
  </si>
  <si>
    <t>1600-3200</t>
  </si>
  <si>
    <t>2012 Q1</t>
  </si>
  <si>
    <t>0.95</t>
  </si>
  <si>
    <t>5D Mk IV</t>
  </si>
  <si>
    <t>Digic 6+</t>
  </si>
  <si>
    <t>30.4</t>
  </si>
  <si>
    <t>5.4</t>
  </si>
  <si>
    <t>100-32000</t>
  </si>
  <si>
    <t>2016 Q3</t>
  </si>
  <si>
    <t>0.89</t>
  </si>
  <si>
    <t>LP-E6N</t>
  </si>
  <si>
    <t>5Ds</t>
  </si>
  <si>
    <t>2xDigic 6</t>
  </si>
  <si>
    <t>50.6</t>
  </si>
  <si>
    <t>4.14</t>
  </si>
  <si>
    <t>2015 Q2</t>
  </si>
  <si>
    <t>0.93</t>
  </si>
  <si>
    <t>5Ds R</t>
  </si>
  <si>
    <t>6D</t>
  </si>
  <si>
    <t>6.54</t>
  </si>
  <si>
    <t>SD</t>
  </si>
  <si>
    <t>0.77</t>
  </si>
  <si>
    <t>6D Mk II</t>
  </si>
  <si>
    <t>Digic 7</t>
  </si>
  <si>
    <t>35.9×24.0</t>
  </si>
  <si>
    <t>26.2</t>
  </si>
  <si>
    <t>100-40000</t>
  </si>
  <si>
    <t>2017 Q3</t>
  </si>
  <si>
    <t>0.765</t>
  </si>
  <si>
    <t>7D</t>
  </si>
  <si>
    <t>22.3×14.9</t>
  </si>
  <si>
    <t>18.0</t>
  </si>
  <si>
    <t>4.3</t>
  </si>
  <si>
    <t>400-800</t>
  </si>
  <si>
    <t>0.82</t>
  </si>
  <si>
    <t>7D Mk II</t>
  </si>
  <si>
    <t>4.1</t>
  </si>
  <si>
    <t>100-51200</t>
  </si>
  <si>
    <t>2014 Q4</t>
  </si>
  <si>
    <t>0.91</t>
  </si>
  <si>
    <t>20D</t>
  </si>
  <si>
    <t>22.5×15.0</t>
  </si>
  <si>
    <t>2004 Q3</t>
  </si>
  <si>
    <t>0.685</t>
  </si>
  <si>
    <t>20Da</t>
  </si>
  <si>
    <t>2005 Q1</t>
  </si>
  <si>
    <t>30D</t>
  </si>
  <si>
    <t>2006 Q1</t>
  </si>
  <si>
    <t>0.7</t>
  </si>
  <si>
    <t>40D</t>
  </si>
  <si>
    <t>22.2×14.8</t>
  </si>
  <si>
    <t>2007 Q3</t>
  </si>
  <si>
    <t>0.74</t>
  </si>
  <si>
    <t>50D</t>
  </si>
  <si>
    <t>15.1</t>
  </si>
  <si>
    <t>4.7</t>
  </si>
  <si>
    <t>0.73</t>
  </si>
  <si>
    <t>60D</t>
  </si>
  <si>
    <t>17.8</t>
  </si>
  <si>
    <t>100-6400</t>
  </si>
  <si>
    <t>2010 Q3</t>
  </si>
  <si>
    <t>0.755</t>
  </si>
  <si>
    <t>60Da</t>
  </si>
  <si>
    <t>0.675</t>
  </si>
  <si>
    <t>70D</t>
  </si>
  <si>
    <t>2013 Q3</t>
  </si>
  <si>
    <t>77D</t>
  </si>
  <si>
    <t>24.2</t>
  </si>
  <si>
    <t>3.7</t>
  </si>
  <si>
    <t>100-200</t>
  </si>
  <si>
    <t>2017 Q1</t>
  </si>
  <si>
    <t>0.540</t>
  </si>
  <si>
    <t>LP-E17N</t>
  </si>
  <si>
    <t>80D</t>
  </si>
  <si>
    <t>Digic 6</t>
  </si>
  <si>
    <t>3.72</t>
  </si>
  <si>
    <t>0.650</t>
  </si>
  <si>
    <t>100D / SL1 / x7</t>
  </si>
  <si>
    <t>Digic 5</t>
  </si>
  <si>
    <t>2013 Q2</t>
  </si>
  <si>
    <t>0.370</t>
  </si>
  <si>
    <t>LP-E12</t>
  </si>
  <si>
    <t>200D / SL2 / x8</t>
  </si>
  <si>
    <t>0.453</t>
  </si>
  <si>
    <t>LP-E17</t>
  </si>
  <si>
    <t>250D / SL3 / x10</t>
  </si>
  <si>
    <t>Digic 8</t>
  </si>
  <si>
    <t>2019 Q2</t>
  </si>
  <si>
    <t>0.451</t>
  </si>
  <si>
    <t>350D / XT / n</t>
  </si>
  <si>
    <t>8.0</t>
  </si>
  <si>
    <t>0.54</t>
  </si>
  <si>
    <t>NB-2lh</t>
  </si>
  <si>
    <t>400D / XTi / x</t>
  </si>
  <si>
    <t>200-400</t>
  </si>
  <si>
    <t>0.51</t>
  </si>
  <si>
    <t>450D / XSi / x2</t>
  </si>
  <si>
    <t>12.2</t>
  </si>
  <si>
    <t>5.2</t>
  </si>
  <si>
    <t>2008 Q2</t>
  </si>
  <si>
    <t>0.475</t>
  </si>
  <si>
    <t>LP-E5</t>
  </si>
  <si>
    <t>500D / T1i / x3</t>
  </si>
  <si>
    <t>2009 Q1</t>
  </si>
  <si>
    <t>0.48</t>
  </si>
  <si>
    <t>550D / T2i / x4</t>
  </si>
  <si>
    <t>2010 Q2</t>
  </si>
  <si>
    <t>0.53</t>
  </si>
  <si>
    <t>LP-E8</t>
  </si>
  <si>
    <t>600D / T3i / x5</t>
  </si>
  <si>
    <t>2011 Q1</t>
  </si>
  <si>
    <t>0.57</t>
  </si>
  <si>
    <t>650D / T4i / x6</t>
  </si>
  <si>
    <t>0.52</t>
  </si>
  <si>
    <t>700D / T5i / x7i</t>
  </si>
  <si>
    <t>750D / T6i / x8i</t>
  </si>
  <si>
    <t>24.0</t>
  </si>
  <si>
    <t>0.555</t>
  </si>
  <si>
    <t>760D / T6s / 8000D</t>
  </si>
  <si>
    <t>0.565</t>
  </si>
  <si>
    <t>800D / T7i / x9i</t>
  </si>
  <si>
    <t>2017 Q2</t>
  </si>
  <si>
    <t>0.532</t>
  </si>
  <si>
    <t>1000D / XS / f</t>
  </si>
  <si>
    <t>200-800</t>
  </si>
  <si>
    <t>2008 Q3</t>
  </si>
  <si>
    <t>0.45</t>
  </si>
  <si>
    <t>1100D / T3 / x50</t>
  </si>
  <si>
    <t>22.2×14.7</t>
  </si>
  <si>
    <t>12.0</t>
  </si>
  <si>
    <t>0.495</t>
  </si>
  <si>
    <t>LP-E10</t>
  </si>
  <si>
    <t>1200D / T5 / x70</t>
  </si>
  <si>
    <t>2014 Q2</t>
  </si>
  <si>
    <t>0.435</t>
  </si>
  <si>
    <t>1300D / T6 / x80</t>
  </si>
  <si>
    <t>Digic 4+</t>
  </si>
  <si>
    <t>0.485</t>
  </si>
  <si>
    <t>2000D / T7 / x90</t>
  </si>
  <si>
    <t>24.1</t>
  </si>
  <si>
    <t>2018 Q2</t>
  </si>
  <si>
    <t>4000D / T100</t>
  </si>
  <si>
    <t>0.436</t>
  </si>
  <si>
    <t>Canon</t>
  </si>
  <si>
    <t>D3</t>
  </si>
  <si>
    <t>Expeed EI-142</t>
  </si>
  <si>
    <t>36.0×23.9</t>
  </si>
  <si>
    <t>12.1</t>
  </si>
  <si>
    <t>8.4</t>
  </si>
  <si>
    <t>200-6400</t>
  </si>
  <si>
    <t>1.24</t>
  </si>
  <si>
    <t>EN-EL4a</t>
  </si>
  <si>
    <t>D3X</t>
  </si>
  <si>
    <t>35.9x24</t>
  </si>
  <si>
    <t>5.95</t>
  </si>
  <si>
    <t>D3S</t>
  </si>
  <si>
    <t>Expeed 2</t>
  </si>
  <si>
    <t>200-12800</t>
  </si>
  <si>
    <t>D4</t>
  </si>
  <si>
    <t>Expeed 3</t>
  </si>
  <si>
    <t>16.4</t>
  </si>
  <si>
    <t>7.3</t>
  </si>
  <si>
    <t>CF, XQD</t>
  </si>
  <si>
    <t>EN-EL18</t>
  </si>
  <si>
    <t>D4S</t>
  </si>
  <si>
    <t>Expeed 4</t>
  </si>
  <si>
    <t>16.2</t>
  </si>
  <si>
    <t>2014 Q1</t>
  </si>
  <si>
    <t>EN-EL18a</t>
  </si>
  <si>
    <t>D5</t>
  </si>
  <si>
    <t>Expeed 5</t>
  </si>
  <si>
    <t>20.8</t>
  </si>
  <si>
    <t>100-102400</t>
  </si>
  <si>
    <t>D800/D800E</t>
  </si>
  <si>
    <t>36.3</t>
  </si>
  <si>
    <t>4.88</t>
  </si>
  <si>
    <t>0.9</t>
  </si>
  <si>
    <t>EN-EL15</t>
  </si>
  <si>
    <t>D810/D810A</t>
  </si>
  <si>
    <t>62-12800</t>
  </si>
  <si>
    <t>0.965</t>
  </si>
  <si>
    <t>Df</t>
  </si>
  <si>
    <t>36x23.9</t>
  </si>
  <si>
    <t>2013 Q4</t>
  </si>
  <si>
    <t>0.757</t>
  </si>
  <si>
    <t>EN-EL14</t>
  </si>
  <si>
    <t>D700</t>
  </si>
  <si>
    <t>Expeed</t>
  </si>
  <si>
    <t>0.995</t>
  </si>
  <si>
    <t>EN-EL3e</t>
  </si>
  <si>
    <t>D750</t>
  </si>
  <si>
    <t>2xSD</t>
  </si>
  <si>
    <t>2014 Q3</t>
  </si>
  <si>
    <t>0.84</t>
  </si>
  <si>
    <t>D200</t>
  </si>
  <si>
    <t>CCD</t>
  </si>
  <si>
    <t>23.7x15.6</t>
  </si>
  <si>
    <t>2005 Q4</t>
  </si>
  <si>
    <t>0.86</t>
  </si>
  <si>
    <t>D300</t>
  </si>
  <si>
    <t>23.6x15.8</t>
  </si>
  <si>
    <t>12.3</t>
  </si>
  <si>
    <t>200-3200</t>
  </si>
  <si>
    <t>D300S</t>
  </si>
  <si>
    <t>5.5</t>
  </si>
  <si>
    <t>2009 Q3</t>
  </si>
  <si>
    <t>0.87</t>
  </si>
  <si>
    <t>D500</t>
  </si>
  <si>
    <t>23.5x15.7</t>
  </si>
  <si>
    <t>20.9</t>
  </si>
  <si>
    <t>4.2</t>
  </si>
  <si>
    <t>D600</t>
  </si>
  <si>
    <t>100-1280</t>
  </si>
  <si>
    <t>2012 Q3</t>
  </si>
  <si>
    <t>0.85</t>
  </si>
  <si>
    <t>D610</t>
  </si>
  <si>
    <t>5.9</t>
  </si>
  <si>
    <t>D80</t>
  </si>
  <si>
    <t>Expeed, CCD</t>
  </si>
  <si>
    <t>10.2</t>
  </si>
  <si>
    <t>6.1</t>
  </si>
  <si>
    <t>2006 Q3</t>
  </si>
  <si>
    <t>0.668</t>
  </si>
  <si>
    <t>D90</t>
  </si>
  <si>
    <t>0.703</t>
  </si>
  <si>
    <t>D7000</t>
  </si>
  <si>
    <t>23.6×15.6</t>
  </si>
  <si>
    <t>4.78</t>
  </si>
  <si>
    <t>0.78</t>
  </si>
  <si>
    <t>D7100</t>
  </si>
  <si>
    <t>23.5×15.6</t>
  </si>
  <si>
    <t>3.9</t>
  </si>
  <si>
    <t>2013 Q1</t>
  </si>
  <si>
    <t>D7200</t>
  </si>
  <si>
    <t>2015 Q1</t>
  </si>
  <si>
    <t>D7500</t>
  </si>
  <si>
    <t>23.5×15.7</t>
  </si>
  <si>
    <t>0.64</t>
  </si>
  <si>
    <t>EN-EL15a</t>
  </si>
  <si>
    <t>D40</t>
  </si>
  <si>
    <t>7.8</t>
  </si>
  <si>
    <t>200-1600</t>
  </si>
  <si>
    <t>2002 Q1</t>
  </si>
  <si>
    <t>0.524</t>
  </si>
  <si>
    <t>EN-EL9</t>
  </si>
  <si>
    <t>D60</t>
  </si>
  <si>
    <t>EXPEED, CCD</t>
  </si>
  <si>
    <t>0.522</t>
  </si>
  <si>
    <t>D5000</t>
  </si>
  <si>
    <t>Expeed EI-149</t>
  </si>
  <si>
    <t>23.6×15.8</t>
  </si>
  <si>
    <t>0.56</t>
  </si>
  <si>
    <t>D5100</t>
  </si>
  <si>
    <t>2011 Q2</t>
  </si>
  <si>
    <t>D5200</t>
  </si>
  <si>
    <t>3.92</t>
  </si>
  <si>
    <t>0.55</t>
  </si>
  <si>
    <t>D5300</t>
  </si>
  <si>
    <t>D5500</t>
  </si>
  <si>
    <t>0.42</t>
  </si>
  <si>
    <t>D5600</t>
  </si>
  <si>
    <t>0.465</t>
  </si>
  <si>
    <t>D850</t>
  </si>
  <si>
    <t>35.9×23.9</t>
  </si>
  <si>
    <t>45.7</t>
  </si>
  <si>
    <t>4.35</t>
  </si>
  <si>
    <t>64-25600</t>
  </si>
  <si>
    <t>0.915</t>
  </si>
  <si>
    <t>Nikon</t>
  </si>
  <si>
    <t>Potenza richiesta</t>
  </si>
  <si>
    <t>Resistore</t>
  </si>
  <si>
    <t>Tensione erogata</t>
  </si>
  <si>
    <t>Potenza per resistore</t>
  </si>
  <si>
    <t>ohm</t>
  </si>
  <si>
    <t>W</t>
  </si>
  <si>
    <t>Numero di resistori</t>
  </si>
  <si>
    <t>Diametro telescopio</t>
  </si>
  <si>
    <t>mm</t>
  </si>
  <si>
    <t>Circonferenza</t>
  </si>
  <si>
    <t>distanza tra resistori</t>
  </si>
  <si>
    <t>Fascia anticondensa con resistori in parallelo</t>
  </si>
  <si>
    <t xml:space="preserve">La potenza minima del resistore da considerare è di </t>
  </si>
  <si>
    <t>1x1</t>
  </si>
  <si>
    <t>Photosite camera [micron]</t>
  </si>
  <si>
    <t>CALCOLO AUTOGUIDA</t>
  </si>
  <si>
    <t>d</t>
  </si>
  <si>
    <t>Diametro sistema di ripresa (in mm)</t>
  </si>
  <si>
    <t>Feq</t>
  </si>
  <si>
    <t>Focale del sistema di ripresa (in mm)</t>
  </si>
  <si>
    <t>Dp</t>
  </si>
  <si>
    <t>Dimensione pixel sistema di ripresa (in micron)</t>
  </si>
  <si>
    <t>Binning (mettere il primo fattore p.e. 2 se binning 2x2)</t>
  </si>
  <si>
    <t>d1</t>
  </si>
  <si>
    <t>Diametro sistema di guida (in mm)</t>
  </si>
  <si>
    <t>Feq1</t>
  </si>
  <si>
    <t>Focale del sistema di guida (in mm)</t>
  </si>
  <si>
    <t>Dp1</t>
  </si>
  <si>
    <t>Dimensione pixel sistema di guida (in micron)</t>
  </si>
  <si>
    <t>Precisione</t>
  </si>
  <si>
    <t>Qualità di correzione del software (p.e. ST4 =5) Se sconosciuto mettere 1 - E' l'inverso dell'accuratezza di correzione - Per Maxim mettere 10</t>
  </si>
  <si>
    <t>arcsec</t>
  </si>
  <si>
    <t>Risoluzione sistema di ripresa</t>
  </si>
  <si>
    <t>Risoluzione massima teorica sistema di ripresa</t>
  </si>
  <si>
    <t>Risoluzione sistema di guida (teorica)</t>
  </si>
  <si>
    <t>Risoluzione sistema di guida (reale)</t>
  </si>
  <si>
    <t>Risoluzione massima teorica sistema di guida</t>
  </si>
  <si>
    <t>RAPPORTO RIPRESA/GUIDA (deve essere almeno 2)</t>
  </si>
  <si>
    <t>Zwo Asi 290</t>
  </si>
  <si>
    <t>Zwo Asi 178</t>
  </si>
  <si>
    <t>10 bit</t>
  </si>
  <si>
    <t>12 bit</t>
  </si>
  <si>
    <t>1936X1096</t>
  </si>
  <si>
    <t>1280X960</t>
  </si>
  <si>
    <t>640X480</t>
  </si>
  <si>
    <t>320X240</t>
  </si>
  <si>
    <t>2X2 (968X548)</t>
  </si>
  <si>
    <t>3096X2080</t>
  </si>
  <si>
    <t>2560X2048</t>
  </si>
  <si>
    <t>2048X1080</t>
  </si>
  <si>
    <t>800X600</t>
  </si>
  <si>
    <t>14 bit</t>
  </si>
  <si>
    <t>10bit</t>
  </si>
  <si>
    <t>read noise</t>
  </si>
  <si>
    <t>Photosite Binning [micron]</t>
  </si>
  <si>
    <t>Campionamento assetto (Nyquist) ["/P]</t>
  </si>
  <si>
    <t>Gain</t>
  </si>
  <si>
    <t>FW</t>
  </si>
  <si>
    <t>Read Noise</t>
  </si>
  <si>
    <t>Dynamic Range</t>
  </si>
  <si>
    <t>Moravian C1</t>
  </si>
  <si>
    <t>Asi 290 MM</t>
  </si>
  <si>
    <t>Dark Noise 536 nm</t>
  </si>
  <si>
    <t>Signal-to-Noise-Ratio (536nm)</t>
  </si>
  <si>
    <t>Signal-to-Noise-Ratio (536nm) (bits)</t>
  </si>
  <si>
    <t>Absolute Sensitivity Threshold (e-)</t>
  </si>
  <si>
    <t>Saturation Capacity (Well Depth) (e-)</t>
  </si>
  <si>
    <t>Dynamic Range (dB)</t>
  </si>
  <si>
    <t>Dynamic Range (bits)</t>
  </si>
  <si>
    <t>Data</t>
  </si>
  <si>
    <t>Gain (e/ADU)</t>
  </si>
  <si>
    <t>Asi 462 MC</t>
  </si>
  <si>
    <t>Asi 174 MM</t>
  </si>
  <si>
    <t>Prezzo</t>
  </si>
  <si>
    <t>Manufacturer / Model</t>
  </si>
  <si>
    <t>Price</t>
  </si>
  <si>
    <t>Mount Head (kg)</t>
  </si>
  <si>
    <t>Payload (kg)</t>
  </si>
  <si>
    <t>Resolution (arcsec)</t>
  </si>
  <si>
    <t>Objects</t>
  </si>
  <si>
    <t>Polar Scope</t>
  </si>
  <si>
    <t>GPS</t>
  </si>
  <si>
    <t>PE/PEC (arcsec)</t>
  </si>
  <si>
    <t>Prede-cessor</t>
  </si>
  <si>
    <t>Celestron AVX</t>
  </si>
  <si>
    <r>
      <t>$899</t>
    </r>
    <r>
      <rPr>
        <sz val="8"/>
        <color rgb="FFEEEEEE"/>
        <rFont val="Inherit"/>
      </rPr>
      <t>/</t>
    </r>
    <r>
      <rPr>
        <sz val="8"/>
        <color rgb="FFFFCC00"/>
        <rFont val="Inherit"/>
      </rPr>
      <t>£779</t>
    </r>
  </si>
  <si>
    <t>7.7</t>
  </si>
  <si>
    <t>N/A</t>
  </si>
  <si>
    <t>CG-5</t>
  </si>
  <si>
    <t>Celestron CGEM II</t>
  </si>
  <si>
    <r>
      <t>$1649</t>
    </r>
    <r>
      <rPr>
        <sz val="8"/>
        <color rgb="FFEEEEEE"/>
        <rFont val="Inherit"/>
      </rPr>
      <t>/</t>
    </r>
    <r>
      <rPr>
        <sz val="8"/>
        <color rgb="FFFFCC00"/>
        <rFont val="Inherit"/>
      </rPr>
      <t>£1499</t>
    </r>
  </si>
  <si>
    <t>18.2</t>
  </si>
  <si>
    <t>CGEM</t>
  </si>
  <si>
    <t>Celestron CGX</t>
  </si>
  <si>
    <r>
      <t>$2299</t>
    </r>
    <r>
      <rPr>
        <sz val="8"/>
        <color rgb="FFEEEEEE"/>
        <rFont val="Inherit"/>
      </rPr>
      <t>/</t>
    </r>
    <r>
      <rPr>
        <sz val="8"/>
        <color rgb="FFFFCC00"/>
        <rFont val="Inherit"/>
      </rPr>
      <t>£2145</t>
    </r>
  </si>
  <si>
    <t>19.4</t>
  </si>
  <si>
    <t>iOptron SmartEQ Pro+</t>
  </si>
  <si>
    <r>
      <t>$499</t>
    </r>
    <r>
      <rPr>
        <sz val="8"/>
        <color rgb="FFEEEEEE"/>
        <rFont val="Inherit"/>
      </rPr>
      <t>/</t>
    </r>
    <r>
      <rPr>
        <sz val="8"/>
        <color rgb="FFFFCC00"/>
        <rFont val="Inherit"/>
      </rPr>
      <t>£385</t>
    </r>
  </si>
  <si>
    <t>2.8</t>
  </si>
  <si>
    <t>0.5</t>
  </si>
  <si>
    <r>
      <t>Yes</t>
    </r>
    <r>
      <rPr>
        <vertAlign val="superscript"/>
        <sz val="8"/>
        <color rgb="FFEEEEEE"/>
        <rFont val="Inherit"/>
      </rPr>
      <t>2</t>
    </r>
  </si>
  <si>
    <t>30-60</t>
  </si>
  <si>
    <t>SmartEQ</t>
  </si>
  <si>
    <t>iOptron CEM25P</t>
  </si>
  <si>
    <r>
      <t>$898</t>
    </r>
    <r>
      <rPr>
        <sz val="8"/>
        <color rgb="FFEEEEEE"/>
        <rFont val="Inherit"/>
      </rPr>
      <t>/</t>
    </r>
    <r>
      <rPr>
        <sz val="8"/>
        <color rgb="FFFFCC00"/>
        <rFont val="Inherit"/>
      </rPr>
      <t>£725</t>
    </r>
  </si>
  <si>
    <t>0.14</t>
  </si>
  <si>
    <t>&lt;20</t>
  </si>
  <si>
    <t>ZEQ25</t>
  </si>
  <si>
    <t>iOptron iEQ30 Pro</t>
  </si>
  <si>
    <r>
      <t>$1198</t>
    </r>
    <r>
      <rPr>
        <sz val="8"/>
        <color rgb="FFEEEEEE"/>
        <rFont val="Inherit"/>
      </rPr>
      <t>/</t>
    </r>
    <r>
      <rPr>
        <sz val="8"/>
        <color rgb="FFFFCC00"/>
        <rFont val="Inherit"/>
      </rPr>
      <t>£1285</t>
    </r>
  </si>
  <si>
    <t>6.8</t>
  </si>
  <si>
    <t>iEQ30</t>
  </si>
  <si>
    <t>iOptron CEM40</t>
  </si>
  <si>
    <r>
      <t>$1998</t>
    </r>
    <r>
      <rPr>
        <sz val="8"/>
        <color rgb="FFEEEEEE"/>
        <rFont val="Inherit"/>
      </rPr>
      <t>/</t>
    </r>
    <r>
      <rPr>
        <sz val="8"/>
        <color rgb="FFFFCC00"/>
        <rFont val="Inherit"/>
      </rPr>
      <t>£1690</t>
    </r>
  </si>
  <si>
    <t>0.08</t>
  </si>
  <si>
    <r>
      <t>Yes</t>
    </r>
    <r>
      <rPr>
        <vertAlign val="superscript"/>
        <sz val="8"/>
        <color rgb="FFEEEEEE"/>
        <rFont val="Inherit"/>
      </rPr>
      <t>5</t>
    </r>
  </si>
  <si>
    <t>&lt;14</t>
  </si>
  <si>
    <t>iOptron GEM45</t>
  </si>
  <si>
    <r>
      <t>$2098</t>
    </r>
    <r>
      <rPr>
        <sz val="8"/>
        <color rgb="FFEEEEEE"/>
        <rFont val="Inherit"/>
      </rPr>
      <t>/</t>
    </r>
    <r>
      <rPr>
        <sz val="8"/>
        <color rgb="FFFFCC00"/>
        <rFont val="Inherit"/>
      </rPr>
      <t>£1849</t>
    </r>
  </si>
  <si>
    <t>iEQ45</t>
  </si>
  <si>
    <t>iOptron CEM60</t>
  </si>
  <si>
    <r>
      <t>$2398</t>
    </r>
    <r>
      <rPr>
        <sz val="8"/>
        <color rgb="FFEEEEEE"/>
        <rFont val="Inherit"/>
      </rPr>
      <t>/</t>
    </r>
    <r>
      <rPr>
        <sz val="8"/>
        <color rgb="FFFFCC00"/>
        <rFont val="Inherit"/>
      </rPr>
      <t>£2299</t>
    </r>
    <r>
      <rPr>
        <sz val="8"/>
        <color rgb="FFEEEEEE"/>
        <rFont val="Inherit"/>
      </rPr>
      <t>*</t>
    </r>
  </si>
  <si>
    <t>0.06</t>
  </si>
  <si>
    <t>8-16/1.5</t>
  </si>
  <si>
    <t>iOptron CEM70</t>
  </si>
  <si>
    <r>
      <t>$2548</t>
    </r>
    <r>
      <rPr>
        <sz val="8"/>
        <color rgb="FFEEEEEE"/>
        <rFont val="Inherit"/>
      </rPr>
      <t>/</t>
    </r>
    <r>
      <rPr>
        <sz val="8"/>
        <color rgb="FFFFCC00"/>
        <rFont val="Inherit"/>
      </rPr>
      <t>£2349</t>
    </r>
    <r>
      <rPr>
        <sz val="8"/>
        <color rgb="FFEEEEEE"/>
        <rFont val="Inherit"/>
      </rPr>
      <t>*</t>
    </r>
  </si>
  <si>
    <t>13.6</t>
  </si>
  <si>
    <t>0.07</t>
  </si>
  <si>
    <t>&lt;7</t>
  </si>
  <si>
    <t>Losmandy GM8 G</t>
  </si>
  <si>
    <r>
      <t>$2495</t>
    </r>
    <r>
      <rPr>
        <sz val="8"/>
        <color rgb="FFEEEEEE"/>
        <rFont val="Inherit"/>
      </rPr>
      <t>/</t>
    </r>
    <r>
      <rPr>
        <sz val="8"/>
        <color rgb="FFFFCC00"/>
        <rFont val="Inherit"/>
      </rPr>
      <t>£2988</t>
    </r>
  </si>
  <si>
    <t>9.5</t>
  </si>
  <si>
    <t>16***</t>
  </si>
  <si>
    <t>13-20/8</t>
  </si>
  <si>
    <t>Losmandy GM811G</t>
  </si>
  <si>
    <r>
      <t>$2895</t>
    </r>
    <r>
      <rPr>
        <sz val="8"/>
        <color rgb="FFEEEEEE"/>
        <rFont val="Inherit"/>
      </rPr>
      <t>/</t>
    </r>
    <r>
      <rPr>
        <sz val="8"/>
        <color rgb="FFFFCC00"/>
        <rFont val="Inherit"/>
      </rPr>
      <t>£3390</t>
    </r>
  </si>
  <si>
    <t>22.7***</t>
  </si>
  <si>
    <t>SkyWatcher EQ3 Pro Synscan (Orion AstroView Pro)</t>
  </si>
  <si>
    <t>-/£399</t>
  </si>
  <si>
    <t>?</t>
  </si>
  <si>
    <t>&gt;80</t>
  </si>
  <si>
    <t>SkyWatcher EQM35 Pro</t>
  </si>
  <si>
    <r>
      <t>$725</t>
    </r>
    <r>
      <rPr>
        <sz val="8"/>
        <color rgb="FFEEEEEE"/>
        <rFont val="Inherit"/>
      </rPr>
      <t>/</t>
    </r>
    <r>
      <rPr>
        <sz val="8"/>
        <color rgb="FFFFCC00"/>
        <rFont val="Inherit"/>
      </rPr>
      <t>£549</t>
    </r>
  </si>
  <si>
    <t>4.4</t>
  </si>
  <si>
    <t>0.281</t>
  </si>
  <si>
    <t>EQ3</t>
  </si>
  <si>
    <t>SkyWatcher EQ5 Pro Synscan (Orion SkyView Pro)</t>
  </si>
  <si>
    <r>
      <t>$699</t>
    </r>
    <r>
      <rPr>
        <sz val="8"/>
        <color rgb="FFEEEEEE"/>
        <rFont val="Inherit"/>
      </rPr>
      <t>/</t>
    </r>
    <r>
      <rPr>
        <sz val="8"/>
        <color rgb="FFFFCC00"/>
        <rFont val="Inherit"/>
      </rPr>
      <t>£569</t>
    </r>
  </si>
  <si>
    <t>6.2</t>
  </si>
  <si>
    <t>9.1</t>
  </si>
  <si>
    <t>0.288</t>
  </si>
  <si>
    <t>&gt;60</t>
  </si>
  <si>
    <t>SkyWatcher AZ EQ5-GT (Orion Sirius Pro)</t>
  </si>
  <si>
    <r>
      <t>$1299</t>
    </r>
    <r>
      <rPr>
        <sz val="8"/>
        <color rgb="FFEEEEEE"/>
        <rFont val="Inherit"/>
      </rPr>
      <t>/</t>
    </r>
    <r>
      <rPr>
        <sz val="8"/>
        <color rgb="FFFFCC00"/>
        <rFont val="Inherit"/>
      </rPr>
      <t>£1029</t>
    </r>
  </si>
  <si>
    <t>0.25</t>
  </si>
  <si>
    <t>16-40/?</t>
  </si>
  <si>
    <t>SkyWatcher HEQ5 Pro (Orion Sirius)</t>
  </si>
  <si>
    <r>
      <t>$1099</t>
    </r>
    <r>
      <rPr>
        <sz val="8"/>
        <color rgb="FFEEEEEE"/>
        <rFont val="Inherit"/>
      </rPr>
      <t>/</t>
    </r>
    <r>
      <rPr>
        <sz val="8"/>
        <color rgb="FFFFCC00"/>
        <rFont val="Inherit"/>
      </rPr>
      <t>£789</t>
    </r>
  </si>
  <si>
    <t>0.144</t>
  </si>
  <si>
    <t>20-50/6-7</t>
  </si>
  <si>
    <t>SkyWatcher AZ EQ6-GT (Orion Atlas Pro)</t>
  </si>
  <si>
    <r>
      <t>$1999</t>
    </r>
    <r>
      <rPr>
        <sz val="8"/>
        <color rgb="FFEEEEEE"/>
        <rFont val="Inherit"/>
      </rPr>
      <t>/</t>
    </r>
    <r>
      <rPr>
        <sz val="8"/>
        <color rgb="FFFFCC00"/>
        <rFont val="Inherit"/>
      </rPr>
      <t>£1399</t>
    </r>
  </si>
  <si>
    <t>15.4</t>
  </si>
  <si>
    <t>25**</t>
  </si>
  <si>
    <t>25-30/8</t>
  </si>
  <si>
    <t>SkyWatcher EQ6/NEQ6 Pro (Orion Atlas)</t>
  </si>
  <si>
    <r>
      <t>$1399</t>
    </r>
    <r>
      <rPr>
        <sz val="8"/>
        <color rgb="FFEEEEEE"/>
        <rFont val="Inherit"/>
      </rPr>
      <t>/</t>
    </r>
    <r>
      <rPr>
        <sz val="8"/>
        <color rgb="FFFFCC00"/>
        <rFont val="Inherit"/>
      </rPr>
      <t>£1049</t>
    </r>
  </si>
  <si>
    <t>SkyWatcher EQ6-R (Orion Atlas II)</t>
  </si>
  <si>
    <r>
      <t>$1599</t>
    </r>
    <r>
      <rPr>
        <sz val="8"/>
        <color rgb="FFEEEEEE"/>
        <rFont val="Inherit"/>
      </rPr>
      <t>/</t>
    </r>
    <r>
      <rPr>
        <sz val="8"/>
        <color rgb="FFFFCC00"/>
        <rFont val="Inherit"/>
      </rPr>
      <t>£1199</t>
    </r>
  </si>
  <si>
    <t>17.3</t>
  </si>
  <si>
    <t>20***</t>
  </si>
  <si>
    <t>12-30/5-7</t>
  </si>
  <si>
    <t>EQ6</t>
  </si>
  <si>
    <t>Vixen SX2 (+SB10****)</t>
  </si>
  <si>
    <r>
      <t>$2199</t>
    </r>
    <r>
      <rPr>
        <sz val="8"/>
        <color rgb="FFEEEEEE"/>
        <rFont val="Inherit"/>
      </rPr>
      <t>/</t>
    </r>
    <r>
      <rPr>
        <sz val="8"/>
        <color rgb="FFFFCC00"/>
        <rFont val="Inherit"/>
      </rPr>
      <t>£2048</t>
    </r>
  </si>
  <si>
    <t>12***</t>
  </si>
  <si>
    <t>?/?</t>
  </si>
  <si>
    <t>Vixen SXD2</t>
  </si>
  <si>
    <r>
      <t>$2659</t>
    </r>
    <r>
      <rPr>
        <sz val="8"/>
        <color rgb="FFEEEEEE"/>
        <rFont val="Inherit"/>
      </rPr>
      <t>/</t>
    </r>
    <r>
      <rPr>
        <sz val="8"/>
        <color rgb="FFFFCC00"/>
        <rFont val="Inherit"/>
      </rPr>
      <t>£2270</t>
    </r>
  </si>
  <si>
    <t>9.2</t>
  </si>
  <si>
    <t>15***</t>
  </si>
  <si>
    <t>27/?</t>
  </si>
  <si>
    <t>Vixen SXP</t>
  </si>
  <si>
    <r>
      <t>$2999</t>
    </r>
    <r>
      <rPr>
        <sz val="8"/>
        <color rgb="FFEEEEEE"/>
        <rFont val="Inherit"/>
      </rPr>
      <t>/</t>
    </r>
    <r>
      <rPr>
        <sz val="8"/>
        <color rgb="FFFFCC00"/>
        <rFont val="Inherit"/>
      </rPr>
      <t>£2999</t>
    </r>
  </si>
  <si>
    <t>*Does not include tripod.</t>
  </si>
  <si>
    <t>**Orion rates these at 18kg, Sky-Watcher at 18kg imaging / 25kg visual, so we use the specifically “visual” number.</t>
  </si>
  <si>
    <t>***Value is for imaging load, so probably more modest than the rest.</t>
  </si>
  <si>
    <t>****The SX2 comes with the Star Book One as standard. The Star Book Ten that provides goto is added to the price to match the list’s minimum spec.</t>
  </si>
  <si>
    <t>Polar Scope Notes:</t>
  </si>
  <si>
    <t>1. Optional non-illuminated available.</t>
  </si>
  <si>
    <t>2. Illuminated Polar scope comes standard.</t>
  </si>
  <si>
    <t>3. Optional illuminated available.</t>
  </si>
  <si>
    <t>4. Optional non-illuminated available that attaches externally.</t>
  </si>
  <si>
    <t>5. Electronic (iPolar – requires computer) included.</t>
  </si>
  <si>
    <t>Asi 178 Mcc</t>
  </si>
  <si>
    <t>Il valore indica il range ottimale del campionamento del sistema</t>
  </si>
  <si>
    <t>Very poor</t>
  </si>
  <si>
    <t>Asi 071 MC Pro</t>
  </si>
  <si>
    <t>Dynamic Range (Decibel)</t>
  </si>
  <si>
    <t>Evolux 62 ED</t>
  </si>
  <si>
    <t>Evostar 72 ED</t>
  </si>
  <si>
    <t>Evostar 80 ED</t>
  </si>
  <si>
    <t>Evostar 100 ED</t>
  </si>
  <si>
    <t>Esprit 120 ED</t>
  </si>
  <si>
    <t>APO SLD 102/714</t>
  </si>
  <si>
    <t>GSO 150/750</t>
  </si>
  <si>
    <t>GSO 200/1000</t>
  </si>
  <si>
    <t>C8 Edge HD</t>
  </si>
  <si>
    <t>Modello</t>
  </si>
  <si>
    <t>Lunghezza focale nativa [mm]</t>
  </si>
  <si>
    <r>
      <t>Dimensione photosite sensore [</t>
    </r>
    <r>
      <rPr>
        <i/>
        <sz val="11"/>
        <color theme="1"/>
        <rFont val="Symbol"/>
        <family val="1"/>
        <charset val="2"/>
      </rPr>
      <t>m</t>
    </r>
    <r>
      <rPr>
        <i/>
        <sz val="11"/>
        <color theme="1"/>
        <rFont val="Cambria"/>
        <family val="1"/>
        <scheme val="major"/>
      </rPr>
      <t>m]</t>
    </r>
  </si>
  <si>
    <t>Asi 533MC Pro</t>
  </si>
  <si>
    <t>Asi 1600</t>
  </si>
  <si>
    <t>Asi 294 MC Pro</t>
  </si>
  <si>
    <t>Player One Ares-C 533</t>
  </si>
  <si>
    <t>Player One Artemis-C 294</t>
  </si>
  <si>
    <t>FW-533</t>
  </si>
  <si>
    <t>Read Noise-533</t>
  </si>
  <si>
    <t>DR-533</t>
  </si>
  <si>
    <t>FW-294</t>
  </si>
  <si>
    <t>DR-294</t>
  </si>
  <si>
    <t>Read Noise-294</t>
  </si>
  <si>
    <t>e/ADU</t>
  </si>
  <si>
    <t>Read Noise (e)</t>
  </si>
  <si>
    <t>Full Well (e)</t>
  </si>
  <si>
    <t>Relative Gain</t>
  </si>
  <si>
    <t>Rel. Gain (db)</t>
  </si>
  <si>
    <t>Dynamic Range (stops)</t>
  </si>
  <si>
    <t>Misurato Sharpcap (17/09/2023)</t>
  </si>
  <si>
    <t>Dichiarato</t>
  </si>
  <si>
    <t>Distanza media (U.A)</t>
  </si>
  <si>
    <t>Campionamento (arcsec./fotosight)</t>
  </si>
  <si>
    <t>Campionamento nel visibile ["/P]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</si>
</sst>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_-* #,##0.00\ _€_-;\-* #,##0.00\ _€_-;_-* &quot;-&quot;??\ _€_-;_-@_-"/>
    <numFmt numFmtId="165" formatCode="0.000"/>
    <numFmt numFmtId="166" formatCode="0.0"/>
    <numFmt numFmtId="167" formatCode="_-* #,##0.000_-;\-* #,##0.000_-;_-* &quot;-&quot;??_-;_-@_-"/>
  </numFmts>
  <fonts count="28">
    <font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i/>
      <sz val="1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9"/>
      <color rgb="FF666666"/>
      <name val="Verdana"/>
      <family val="2"/>
    </font>
    <font>
      <sz val="9"/>
      <color rgb="FF666666"/>
      <name val="Verdana"/>
      <family val="2"/>
    </font>
    <font>
      <sz val="11"/>
      <color theme="1"/>
      <name val="Calibri"/>
      <family val="2"/>
      <scheme val="minor"/>
    </font>
    <font>
      <b/>
      <sz val="20"/>
      <name val="Arial"/>
      <family val="2"/>
    </font>
    <font>
      <b/>
      <sz val="10"/>
      <name val="Arial"/>
      <family val="2"/>
    </font>
    <font>
      <b/>
      <sz val="10"/>
      <color indexed="10"/>
      <name val="Arial"/>
      <family val="2"/>
    </font>
    <font>
      <sz val="11"/>
      <color rgb="FF202020"/>
      <name val="Arial"/>
      <family val="2"/>
    </font>
    <font>
      <b/>
      <sz val="8"/>
      <color rgb="FFEEEEEE"/>
      <name val="Inherit"/>
    </font>
    <font>
      <sz val="8"/>
      <color rgb="FFEEEEEE"/>
      <name val="Inherit"/>
    </font>
    <font>
      <sz val="8"/>
      <color rgb="FFFFCC00"/>
      <name val="Inherit"/>
    </font>
    <font>
      <vertAlign val="superscript"/>
      <sz val="8"/>
      <color rgb="FFEEEEEE"/>
      <name val="Inherit"/>
    </font>
    <font>
      <u/>
      <sz val="11"/>
      <color theme="10"/>
      <name val="Calibri"/>
      <family val="2"/>
      <scheme val="minor"/>
    </font>
    <font>
      <sz val="8"/>
      <color theme="1"/>
      <name val="Trebuchet MS"/>
      <family val="2"/>
    </font>
    <font>
      <i/>
      <sz val="11"/>
      <color theme="1"/>
      <name val="Symbol"/>
      <family val="1"/>
      <charset val="2"/>
    </font>
    <font>
      <i/>
      <sz val="11"/>
      <color theme="1"/>
      <name val="Cambria"/>
      <family val="1"/>
      <scheme val="major"/>
    </font>
    <font>
      <sz val="8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0"/>
      <color rgb="FFFF0000"/>
      <name val="Calibri"/>
      <family val="2"/>
      <scheme val="minor"/>
    </font>
  </fonts>
  <fills count="2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CC00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E8E8E8"/>
        <bgColor indexed="64"/>
      </patternFill>
    </fill>
    <fill>
      <patternFill patternType="solid">
        <fgColor rgb="FFCCCCCC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444444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/>
        <bgColor indexed="64"/>
      </patternFill>
    </fill>
  </fills>
  <borders count="6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/>
      <diagonal/>
    </border>
    <border>
      <left style="thin">
        <color rgb="FFFFFFFF"/>
      </left>
      <right style="thin">
        <color rgb="FFFFFFFF"/>
      </right>
      <top/>
      <bottom/>
      <diagonal/>
    </border>
    <border>
      <left style="thin">
        <color rgb="FFFFFFFF"/>
      </left>
      <right style="thin">
        <color rgb="FFFFFFFF"/>
      </right>
      <top/>
      <bottom style="thin">
        <color rgb="FFFFFFFF"/>
      </bottom>
      <diagonal/>
    </border>
    <border>
      <left style="dotted">
        <color rgb="FF800000"/>
      </left>
      <right style="thin">
        <color rgb="FFFFFFFF"/>
      </right>
      <top style="dotted">
        <color rgb="FF800000"/>
      </top>
      <bottom/>
      <diagonal/>
    </border>
    <border>
      <left style="thin">
        <color rgb="FFFFFFFF"/>
      </left>
      <right style="thin">
        <color rgb="FFFFFFFF"/>
      </right>
      <top style="dotted">
        <color rgb="FF800000"/>
      </top>
      <bottom/>
      <diagonal/>
    </border>
    <border>
      <left style="thin">
        <color rgb="FFFFFFFF"/>
      </left>
      <right style="dotted">
        <color rgb="FF800000"/>
      </right>
      <top style="dotted">
        <color rgb="FF800000"/>
      </top>
      <bottom/>
      <diagonal/>
    </border>
    <border>
      <left style="dotted">
        <color rgb="FF800000"/>
      </left>
      <right style="thin">
        <color rgb="FFFFFFFF"/>
      </right>
      <top/>
      <bottom/>
      <diagonal/>
    </border>
    <border>
      <left style="thin">
        <color rgb="FFFFFFFF"/>
      </left>
      <right style="dotted">
        <color rgb="FF800000"/>
      </right>
      <top/>
      <bottom/>
      <diagonal/>
    </border>
    <border>
      <left style="dotted">
        <color rgb="FF800000"/>
      </left>
      <right style="thin">
        <color rgb="FFFFFFFF"/>
      </right>
      <top/>
      <bottom style="thin">
        <color rgb="FFFFFFFF"/>
      </bottom>
      <diagonal/>
    </border>
    <border>
      <left style="thin">
        <color rgb="FFFFFFFF"/>
      </left>
      <right style="dotted">
        <color rgb="FF800000"/>
      </right>
      <top/>
      <bottom style="thin">
        <color rgb="FFFFFFFF"/>
      </bottom>
      <diagonal/>
    </border>
    <border>
      <left style="dotted">
        <color rgb="FF800000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FFFFFF"/>
      </left>
      <right style="dotted">
        <color rgb="FF800000"/>
      </right>
      <top style="thin">
        <color rgb="FFFFFFFF"/>
      </top>
      <bottom style="thin">
        <color rgb="FFFFFFFF"/>
      </bottom>
      <diagonal/>
    </border>
    <border>
      <left style="dotted">
        <color rgb="FF800000"/>
      </left>
      <right/>
      <top style="thin">
        <color rgb="FFFFFFFF"/>
      </top>
      <bottom style="dotted">
        <color rgb="FF800000"/>
      </bottom>
      <diagonal/>
    </border>
    <border>
      <left/>
      <right/>
      <top style="thin">
        <color rgb="FFFFFFFF"/>
      </top>
      <bottom style="dotted">
        <color rgb="FF800000"/>
      </bottom>
      <diagonal/>
    </border>
    <border>
      <left/>
      <right style="dotted">
        <color rgb="FF800000"/>
      </right>
      <top style="thin">
        <color rgb="FFFFFFFF"/>
      </top>
      <bottom style="dotted">
        <color rgb="FF800000"/>
      </bottom>
      <diagonal/>
    </border>
    <border>
      <left/>
      <right/>
      <top/>
      <bottom style="dotted">
        <color rgb="FF800000"/>
      </bottom>
      <diagonal/>
    </border>
    <border>
      <left style="dotted">
        <color rgb="FF800000"/>
      </left>
      <right style="thin">
        <color rgb="FFFFFFFF"/>
      </right>
      <top style="thin">
        <color rgb="FFFFFFFF"/>
      </top>
      <bottom/>
      <diagonal/>
    </border>
    <border>
      <left style="thin">
        <color rgb="FFFFFFFF"/>
      </left>
      <right style="dotted">
        <color rgb="FF800000"/>
      </right>
      <top style="thin">
        <color rgb="FFFFFFFF"/>
      </top>
      <bottom/>
      <diagonal/>
    </border>
    <border>
      <left style="dotted">
        <color rgb="FF800000"/>
      </left>
      <right style="thin">
        <color rgb="FFFFFFFF"/>
      </right>
      <top style="thin">
        <color rgb="FFFFFFFF"/>
      </top>
      <bottom style="dotted">
        <color rgb="FF800000"/>
      </bottom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dotted">
        <color rgb="FF800000"/>
      </bottom>
      <diagonal/>
    </border>
    <border>
      <left/>
      <right style="dotted">
        <color rgb="FF800000"/>
      </right>
      <top/>
      <bottom style="dotted">
        <color rgb="FF800000"/>
      </bottom>
      <diagonal/>
    </border>
    <border>
      <left/>
      <right/>
      <top/>
      <bottom style="thin">
        <color rgb="FFFFFFFF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rgb="FF333333"/>
      </left>
      <right style="medium">
        <color rgb="FF333333"/>
      </right>
      <top style="medium">
        <color rgb="FF333333"/>
      </top>
      <bottom style="medium">
        <color rgb="FF333333"/>
      </bottom>
      <diagonal/>
    </border>
    <border>
      <left style="medium">
        <color rgb="FF333333"/>
      </left>
      <right style="medium">
        <color rgb="FF333333"/>
      </right>
      <top style="medium">
        <color rgb="FFDDDDDD"/>
      </top>
      <bottom style="medium">
        <color rgb="FF333333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164" fontId="11" fillId="0" borderId="0" applyFont="0" applyFill="0" applyBorder="0" applyAlignment="0" applyProtection="0"/>
    <xf numFmtId="0" fontId="20" fillId="0" borderId="0" applyNumberFormat="0" applyFill="0" applyBorder="0" applyAlignment="0" applyProtection="0"/>
  </cellStyleXfs>
  <cellXfs count="281">
    <xf numFmtId="0" fontId="0" fillId="0" borderId="0" xfId="0"/>
    <xf numFmtId="0" fontId="0" fillId="0" borderId="0" xfId="0" applyAlignment="1"/>
    <xf numFmtId="0" fontId="0" fillId="0" borderId="6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Border="1" applyAlignment="1"/>
    <xf numFmtId="0" fontId="0" fillId="0" borderId="0" xfId="0" applyBorder="1"/>
    <xf numFmtId="0" fontId="0" fillId="0" borderId="0" xfId="0" applyBorder="1" applyAlignment="1">
      <alignment vertical="center"/>
    </xf>
    <xf numFmtId="0" fontId="0" fillId="8" borderId="4" xfId="0" applyFill="1" applyBorder="1" applyAlignment="1">
      <alignment horizontal="center" vertical="center"/>
    </xf>
    <xf numFmtId="0" fontId="0" fillId="8" borderId="6" xfId="0" applyFill="1" applyBorder="1" applyAlignment="1">
      <alignment horizontal="center" vertical="center"/>
    </xf>
    <xf numFmtId="0" fontId="0" fillId="8" borderId="6" xfId="0" applyFill="1" applyBorder="1" applyAlignment="1">
      <alignment horizontal="center"/>
    </xf>
    <xf numFmtId="0" fontId="0" fillId="0" borderId="0" xfId="0" applyBorder="1" applyAlignment="1">
      <alignment horizontal="center" vertical="center"/>
    </xf>
    <xf numFmtId="0" fontId="0" fillId="0" borderId="0" xfId="0" applyFill="1" applyBorder="1" applyAlignment="1">
      <alignment horizontal="center"/>
    </xf>
    <xf numFmtId="49" fontId="0" fillId="0" borderId="0" xfId="0" applyNumberFormat="1" applyFill="1" applyBorder="1" applyAlignment="1">
      <alignment horizontal="center"/>
    </xf>
    <xf numFmtId="0" fontId="0" fillId="0" borderId="1" xfId="0" applyBorder="1"/>
    <xf numFmtId="0" fontId="0" fillId="0" borderId="0" xfId="0" applyFill="1" applyBorder="1" applyAlignment="1">
      <alignment vertical="center"/>
    </xf>
    <xf numFmtId="0" fontId="0" fillId="8" borderId="1" xfId="0" applyFill="1" applyBorder="1"/>
    <xf numFmtId="0" fontId="0" fillId="4" borderId="1" xfId="0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0" fillId="9" borderId="1" xfId="0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0" borderId="0" xfId="0" applyFill="1" applyBorder="1" applyAlignment="1"/>
    <xf numFmtId="165" fontId="4" fillId="0" borderId="0" xfId="0" applyNumberFormat="1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165" fontId="0" fillId="0" borderId="0" xfId="0" applyNumberFormat="1" applyFill="1" applyBorder="1" applyAlignment="1">
      <alignment vertical="center"/>
    </xf>
    <xf numFmtId="0" fontId="2" fillId="0" borderId="0" xfId="0" applyFont="1" applyBorder="1" applyAlignment="1">
      <alignment horizontal="center" vertical="center"/>
    </xf>
    <xf numFmtId="0" fontId="6" fillId="0" borderId="0" xfId="0" applyFont="1" applyFill="1" applyBorder="1" applyAlignment="1">
      <alignment vertical="center"/>
    </xf>
    <xf numFmtId="0" fontId="5" fillId="0" borderId="0" xfId="0" applyFont="1" applyFill="1" applyBorder="1" applyAlignment="1">
      <alignment vertical="justify"/>
    </xf>
    <xf numFmtId="0" fontId="0" fillId="0" borderId="0" xfId="0" applyFill="1" applyBorder="1" applyAlignment="1">
      <alignment horizontal="center" vertical="center"/>
    </xf>
    <xf numFmtId="0" fontId="0" fillId="0" borderId="0" xfId="0" applyBorder="1" applyAlignment="1">
      <alignment horizontal="center"/>
    </xf>
    <xf numFmtId="0" fontId="3" fillId="0" borderId="0" xfId="0" applyFont="1" applyFill="1" applyBorder="1" applyAlignment="1">
      <alignment vertical="center"/>
    </xf>
    <xf numFmtId="0" fontId="9" fillId="12" borderId="36" xfId="0" applyFont="1" applyFill="1" applyBorder="1" applyAlignment="1">
      <alignment horizontal="center" vertical="center" wrapText="1"/>
    </xf>
    <xf numFmtId="0" fontId="9" fillId="12" borderId="37" xfId="0" applyFont="1" applyFill="1" applyBorder="1" applyAlignment="1">
      <alignment horizontal="center" vertical="center" wrapText="1"/>
    </xf>
    <xf numFmtId="0" fontId="9" fillId="12" borderId="38" xfId="0" applyFont="1" applyFill="1" applyBorder="1" applyAlignment="1">
      <alignment horizontal="center" vertical="center" wrapText="1"/>
    </xf>
    <xf numFmtId="0" fontId="10" fillId="13" borderId="35" xfId="0" applyFont="1" applyFill="1" applyBorder="1" applyAlignment="1">
      <alignment vertical="center" wrapText="1"/>
    </xf>
    <xf numFmtId="9" fontId="10" fillId="13" borderId="35" xfId="0" applyNumberFormat="1" applyFont="1" applyFill="1" applyBorder="1" applyAlignment="1">
      <alignment vertical="center" wrapText="1"/>
    </xf>
    <xf numFmtId="3" fontId="10" fillId="13" borderId="35" xfId="0" applyNumberFormat="1" applyFont="1" applyFill="1" applyBorder="1" applyAlignment="1">
      <alignment vertical="center" wrapText="1"/>
    </xf>
    <xf numFmtId="0" fontId="10" fillId="12" borderId="35" xfId="0" applyFont="1" applyFill="1" applyBorder="1" applyAlignment="1">
      <alignment vertical="center" wrapText="1"/>
    </xf>
    <xf numFmtId="9" fontId="10" fillId="12" borderId="35" xfId="0" applyNumberFormat="1" applyFont="1" applyFill="1" applyBorder="1" applyAlignment="1">
      <alignment vertical="center" wrapText="1"/>
    </xf>
    <xf numFmtId="3" fontId="10" fillId="12" borderId="35" xfId="0" applyNumberFormat="1" applyFont="1" applyFill="1" applyBorder="1" applyAlignment="1">
      <alignment vertical="center" wrapText="1"/>
    </xf>
    <xf numFmtId="0" fontId="9" fillId="12" borderId="40" xfId="0" applyFont="1" applyFill="1" applyBorder="1" applyAlignment="1">
      <alignment horizontal="center" vertical="center" wrapText="1"/>
    </xf>
    <xf numFmtId="0" fontId="10" fillId="13" borderId="46" xfId="0" applyFont="1" applyFill="1" applyBorder="1" applyAlignment="1">
      <alignment vertical="center" wrapText="1"/>
    </xf>
    <xf numFmtId="0" fontId="9" fillId="13" borderId="47" xfId="0" applyFont="1" applyFill="1" applyBorder="1" applyAlignment="1">
      <alignment vertical="center" wrapText="1"/>
    </xf>
    <xf numFmtId="0" fontId="10" fillId="12" borderId="46" xfId="0" applyFont="1" applyFill="1" applyBorder="1" applyAlignment="1">
      <alignment vertical="center" wrapText="1"/>
    </xf>
    <xf numFmtId="0" fontId="10" fillId="12" borderId="47" xfId="0" applyFont="1" applyFill="1" applyBorder="1" applyAlignment="1">
      <alignment vertical="center" wrapText="1"/>
    </xf>
    <xf numFmtId="0" fontId="9" fillId="12" borderId="47" xfId="0" applyFont="1" applyFill="1" applyBorder="1" applyAlignment="1">
      <alignment vertical="center" wrapText="1"/>
    </xf>
    <xf numFmtId="0" fontId="10" fillId="13" borderId="47" xfId="0" applyFont="1" applyFill="1" applyBorder="1" applyAlignment="1">
      <alignment vertical="center" wrapText="1"/>
    </xf>
    <xf numFmtId="0" fontId="10" fillId="12" borderId="54" xfId="0" applyFont="1" applyFill="1" applyBorder="1" applyAlignment="1">
      <alignment vertical="center" wrapText="1"/>
    </xf>
    <xf numFmtId="0" fontId="10" fillId="12" borderId="55" xfId="0" applyFont="1" applyFill="1" applyBorder="1" applyAlignment="1">
      <alignment vertical="center" wrapText="1"/>
    </xf>
    <xf numFmtId="9" fontId="10" fillId="12" borderId="55" xfId="0" applyNumberFormat="1" applyFont="1" applyFill="1" applyBorder="1" applyAlignment="1">
      <alignment vertical="center" wrapText="1"/>
    </xf>
    <xf numFmtId="0" fontId="0" fillId="12" borderId="56" xfId="0" applyFill="1" applyBorder="1"/>
    <xf numFmtId="1" fontId="0" fillId="0" borderId="1" xfId="0" applyNumberFormat="1" applyBorder="1"/>
    <xf numFmtId="166" fontId="0" fillId="0" borderId="1" xfId="0" applyNumberFormat="1" applyBorder="1"/>
    <xf numFmtId="2" fontId="0" fillId="11" borderId="1" xfId="0" applyNumberFormat="1" applyFill="1" applyBorder="1"/>
    <xf numFmtId="2" fontId="0" fillId="11" borderId="28" xfId="0" applyNumberFormat="1" applyFill="1" applyBorder="1"/>
    <xf numFmtId="0" fontId="12" fillId="0" borderId="0" xfId="0" applyFont="1" applyBorder="1" applyAlignment="1">
      <alignment horizontal="center"/>
    </xf>
    <xf numFmtId="0" fontId="0" fillId="0" borderId="23" xfId="0" applyBorder="1"/>
    <xf numFmtId="0" fontId="0" fillId="0" borderId="58" xfId="0" applyBorder="1" applyAlignment="1">
      <alignment wrapText="1"/>
    </xf>
    <xf numFmtId="0" fontId="0" fillId="0" borderId="0" xfId="0" applyBorder="1" applyAlignment="1">
      <alignment wrapText="1"/>
    </xf>
    <xf numFmtId="0" fontId="0" fillId="14" borderId="0" xfId="0" applyFill="1" applyBorder="1"/>
    <xf numFmtId="0" fontId="0" fillId="15" borderId="0" xfId="0" applyFill="1" applyBorder="1"/>
    <xf numFmtId="167" fontId="13" fillId="16" borderId="0" xfId="1" applyNumberFormat="1" applyFont="1" applyFill="1" applyBorder="1"/>
    <xf numFmtId="0" fontId="14" fillId="0" borderId="0" xfId="0" applyFont="1"/>
    <xf numFmtId="0" fontId="13" fillId="0" borderId="58" xfId="0" applyFont="1" applyBorder="1" applyAlignment="1">
      <alignment wrapText="1"/>
    </xf>
    <xf numFmtId="0" fontId="13" fillId="0" borderId="0" xfId="0" applyFont="1" applyBorder="1" applyAlignment="1">
      <alignment wrapText="1"/>
    </xf>
    <xf numFmtId="0" fontId="0" fillId="0" borderId="0" xfId="0" applyAlignment="1">
      <alignment wrapText="1"/>
    </xf>
    <xf numFmtId="0" fontId="15" fillId="0" borderId="0" xfId="0" applyFont="1"/>
    <xf numFmtId="0" fontId="15" fillId="0" borderId="0" xfId="0" applyFont="1" applyAlignment="1"/>
    <xf numFmtId="0" fontId="15" fillId="7" borderId="0" xfId="0" applyFont="1" applyFill="1" applyAlignment="1"/>
    <xf numFmtId="0" fontId="0" fillId="7" borderId="0" xfId="0" applyFill="1" applyAlignment="1">
      <alignment wrapText="1"/>
    </xf>
    <xf numFmtId="0" fontId="0" fillId="7" borderId="0" xfId="0" applyFill="1"/>
    <xf numFmtId="0" fontId="0" fillId="0" borderId="0" xfId="0" applyFill="1" applyAlignment="1">
      <alignment wrapText="1"/>
    </xf>
    <xf numFmtId="0" fontId="0" fillId="0" borderId="0" xfId="0" applyFill="1"/>
    <xf numFmtId="0" fontId="15" fillId="0" borderId="0" xfId="0" applyFont="1" applyFill="1" applyAlignment="1"/>
    <xf numFmtId="0" fontId="0" fillId="0" borderId="0" xfId="0" applyAlignment="1">
      <alignment horizontal="center"/>
    </xf>
    <xf numFmtId="0" fontId="0" fillId="8" borderId="9" xfId="0" applyFill="1" applyBorder="1" applyAlignment="1">
      <alignment horizontal="center"/>
    </xf>
    <xf numFmtId="0" fontId="0" fillId="0" borderId="4" xfId="0" applyBorder="1" applyAlignment="1">
      <alignment horizontal="center" vertical="center"/>
    </xf>
    <xf numFmtId="0" fontId="0" fillId="17" borderId="1" xfId="0" applyFill="1" applyBorder="1"/>
    <xf numFmtId="0" fontId="0" fillId="0" borderId="3" xfId="0" applyBorder="1"/>
    <xf numFmtId="0" fontId="0" fillId="0" borderId="4" xfId="0" applyBorder="1"/>
    <xf numFmtId="0" fontId="0" fillId="0" borderId="6" xfId="0" applyBorder="1"/>
    <xf numFmtId="0" fontId="0" fillId="17" borderId="6" xfId="0" applyFill="1" applyBorder="1"/>
    <xf numFmtId="0" fontId="0" fillId="0" borderId="6" xfId="0" applyFill="1" applyBorder="1"/>
    <xf numFmtId="0" fontId="0" fillId="17" borderId="8" xfId="0" applyFill="1" applyBorder="1"/>
    <xf numFmtId="0" fontId="0" fillId="0" borderId="9" xfId="0" applyFill="1" applyBorder="1"/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18" borderId="0" xfId="0" applyFill="1"/>
    <xf numFmtId="0" fontId="16" fillId="18" borderId="60" xfId="0" applyFont="1" applyFill="1" applyBorder="1" applyAlignment="1">
      <alignment horizontal="center" wrapText="1"/>
    </xf>
    <xf numFmtId="0" fontId="17" fillId="18" borderId="61" xfId="0" applyFont="1" applyFill="1" applyBorder="1" applyAlignment="1">
      <alignment horizontal="left" vertical="top" wrapText="1"/>
    </xf>
    <xf numFmtId="0" fontId="18" fillId="18" borderId="61" xfId="0" applyFont="1" applyFill="1" applyBorder="1" applyAlignment="1">
      <alignment horizontal="center" vertical="top" wrapText="1"/>
    </xf>
    <xf numFmtId="0" fontId="17" fillId="18" borderId="61" xfId="0" applyFont="1" applyFill="1" applyBorder="1" applyAlignment="1">
      <alignment horizontal="center" vertical="top" wrapText="1"/>
    </xf>
    <xf numFmtId="16" fontId="17" fillId="18" borderId="61" xfId="0" applyNumberFormat="1" applyFont="1" applyFill="1" applyBorder="1" applyAlignment="1">
      <alignment horizontal="center" vertical="top" wrapText="1"/>
    </xf>
    <xf numFmtId="0" fontId="20" fillId="18" borderId="61" xfId="2" applyFill="1" applyBorder="1" applyAlignment="1">
      <alignment horizontal="center" vertical="top" wrapText="1"/>
    </xf>
    <xf numFmtId="0" fontId="21" fillId="0" borderId="0" xfId="0" applyFont="1"/>
    <xf numFmtId="0" fontId="0" fillId="8" borderId="1" xfId="0" applyFill="1" applyBorder="1" applyAlignment="1">
      <alignment horizontal="center" vertical="center"/>
    </xf>
    <xf numFmtId="0" fontId="0" fillId="8" borderId="8" xfId="0" applyFill="1" applyBorder="1" applyAlignment="1">
      <alignment horizontal="center" vertical="center"/>
    </xf>
    <xf numFmtId="0" fontId="0" fillId="0" borderId="0" xfId="0" applyAlignment="1">
      <alignment horizontal="center"/>
    </xf>
    <xf numFmtId="165" fontId="0" fillId="0" borderId="1" xfId="0" applyNumberFormat="1" applyBorder="1" applyAlignment="1">
      <alignment horizontal="center"/>
    </xf>
    <xf numFmtId="0" fontId="0" fillId="19" borderId="1" xfId="0" applyFill="1" applyBorder="1"/>
    <xf numFmtId="0" fontId="0" fillId="20" borderId="1" xfId="0" applyFill="1" applyBorder="1"/>
    <xf numFmtId="165" fontId="0" fillId="10" borderId="6" xfId="0" applyNumberFormat="1" applyFill="1" applyBorder="1" applyAlignment="1">
      <alignment horizontal="center" vertical="center"/>
    </xf>
    <xf numFmtId="0" fontId="0" fillId="0" borderId="23" xfId="0" applyBorder="1" applyAlignment="1">
      <alignment vertical="justify"/>
    </xf>
    <xf numFmtId="0" fontId="0" fillId="0" borderId="0" xfId="0" applyAlignment="1">
      <alignment vertical="justify"/>
    </xf>
    <xf numFmtId="0" fontId="0" fillId="0" borderId="3" xfId="0" applyBorder="1" applyAlignment="1">
      <alignment horizontal="center" vertical="distributed"/>
    </xf>
    <xf numFmtId="0" fontId="0" fillId="0" borderId="1" xfId="0" applyBorder="1" applyAlignment="1">
      <alignment horizontal="center" vertical="distributed"/>
    </xf>
    <xf numFmtId="0" fontId="0" fillId="8" borderId="1" xfId="0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2" fillId="0" borderId="17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20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 vertical="center"/>
    </xf>
    <xf numFmtId="0" fontId="2" fillId="0" borderId="22" xfId="0" applyFont="1" applyBorder="1" applyAlignment="1">
      <alignment horizontal="center" vertical="center"/>
    </xf>
    <xf numFmtId="0" fontId="0" fillId="8" borderId="26" xfId="0" applyFill="1" applyBorder="1" applyAlignment="1">
      <alignment horizontal="center"/>
    </xf>
    <xf numFmtId="0" fontId="0" fillId="8" borderId="27" xfId="0" applyFill="1" applyBorder="1" applyAlignment="1">
      <alignment horizontal="center"/>
    </xf>
    <xf numFmtId="0" fontId="0" fillId="8" borderId="28" xfId="0" applyFill="1" applyBorder="1" applyAlignment="1">
      <alignment horizontal="center"/>
    </xf>
    <xf numFmtId="0" fontId="7" fillId="11" borderId="1" xfId="0" applyFont="1" applyFill="1" applyBorder="1" applyAlignment="1">
      <alignment horizontal="center" vertical="center"/>
    </xf>
    <xf numFmtId="0" fontId="1" fillId="0" borderId="17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21" xfId="0" applyFont="1" applyBorder="1" applyAlignment="1">
      <alignment horizontal="center" vertical="center"/>
    </xf>
    <xf numFmtId="0" fontId="1" fillId="0" borderId="20" xfId="0" applyFont="1" applyBorder="1" applyAlignment="1">
      <alignment horizontal="center" vertical="center"/>
    </xf>
    <xf numFmtId="0" fontId="1" fillId="0" borderId="16" xfId="0" applyFont="1" applyBorder="1" applyAlignment="1">
      <alignment horizontal="center" vertical="center"/>
    </xf>
    <xf numFmtId="0" fontId="1" fillId="0" borderId="22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distributed"/>
    </xf>
    <xf numFmtId="0" fontId="0" fillId="0" borderId="5" xfId="0" applyBorder="1" applyAlignment="1">
      <alignment horizontal="center" vertical="distributed"/>
    </xf>
    <xf numFmtId="0" fontId="0" fillId="0" borderId="4" xfId="0" applyBorder="1" applyAlignment="1">
      <alignment horizontal="center" vertical="distributed"/>
    </xf>
    <xf numFmtId="0" fontId="0" fillId="0" borderId="6" xfId="0" applyBorder="1" applyAlignment="1">
      <alignment horizontal="center" vertical="distributed"/>
    </xf>
    <xf numFmtId="165" fontId="0" fillId="0" borderId="1" xfId="0" applyNumberFormat="1" applyBorder="1" applyAlignment="1">
      <alignment horizontal="center" vertical="center"/>
    </xf>
    <xf numFmtId="165" fontId="0" fillId="0" borderId="6" xfId="0" applyNumberFormat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6" borderId="2" xfId="0" applyFill="1" applyBorder="1" applyAlignment="1">
      <alignment horizontal="center" vertical="center"/>
    </xf>
    <xf numFmtId="0" fontId="0" fillId="6" borderId="3" xfId="0" applyFill="1" applyBorder="1" applyAlignment="1">
      <alignment horizontal="center" vertical="center"/>
    </xf>
    <xf numFmtId="0" fontId="0" fillId="6" borderId="5" xfId="0" applyFill="1" applyBorder="1" applyAlignment="1">
      <alignment horizontal="center" vertical="center"/>
    </xf>
    <xf numFmtId="0" fontId="0" fillId="6" borderId="1" xfId="0" applyFill="1" applyBorder="1" applyAlignment="1">
      <alignment horizontal="center" vertical="center"/>
    </xf>
    <xf numFmtId="165" fontId="4" fillId="6" borderId="3" xfId="0" applyNumberFormat="1" applyFont="1" applyFill="1" applyBorder="1" applyAlignment="1">
      <alignment horizontal="center" vertical="center"/>
    </xf>
    <xf numFmtId="165" fontId="4" fillId="6" borderId="1" xfId="0" applyNumberFormat="1" applyFont="1" applyFill="1" applyBorder="1" applyAlignment="1">
      <alignment horizontal="center" vertical="center"/>
    </xf>
    <xf numFmtId="0" fontId="0" fillId="6" borderId="3" xfId="0" applyFill="1" applyBorder="1" applyAlignment="1">
      <alignment horizontal="center"/>
    </xf>
    <xf numFmtId="0" fontId="0" fillId="6" borderId="4" xfId="0" applyFill="1" applyBorder="1" applyAlignment="1">
      <alignment horizontal="center"/>
    </xf>
    <xf numFmtId="0" fontId="0" fillId="6" borderId="1" xfId="0" applyFill="1" applyBorder="1" applyAlignment="1">
      <alignment horizontal="center"/>
    </xf>
    <xf numFmtId="0" fontId="0" fillId="6" borderId="6" xfId="0" applyFill="1" applyBorder="1" applyAlignment="1">
      <alignment horizontal="center"/>
    </xf>
    <xf numFmtId="0" fontId="0" fillId="7" borderId="5" xfId="0" applyFill="1" applyBorder="1" applyAlignment="1">
      <alignment horizontal="center" vertical="center"/>
    </xf>
    <xf numFmtId="0" fontId="0" fillId="7" borderId="1" xfId="0" applyFill="1" applyBorder="1" applyAlignment="1">
      <alignment horizontal="center" vertical="center"/>
    </xf>
    <xf numFmtId="165" fontId="4" fillId="7" borderId="1" xfId="0" applyNumberFormat="1" applyFont="1" applyFill="1" applyBorder="1" applyAlignment="1">
      <alignment horizontal="center" vertical="center"/>
    </xf>
    <xf numFmtId="0" fontId="0" fillId="7" borderId="1" xfId="0" applyFill="1" applyBorder="1" applyAlignment="1">
      <alignment horizontal="center"/>
    </xf>
    <xf numFmtId="0" fontId="0" fillId="7" borderId="6" xfId="0" applyFill="1" applyBorder="1" applyAlignment="1">
      <alignment horizontal="center"/>
    </xf>
    <xf numFmtId="0" fontId="25" fillId="5" borderId="1" xfId="0" applyFont="1" applyFill="1" applyBorder="1" applyAlignment="1">
      <alignment horizontal="center" vertical="center"/>
    </xf>
    <xf numFmtId="165" fontId="26" fillId="5" borderId="1" xfId="0" applyNumberFormat="1" applyFont="1" applyFill="1" applyBorder="1" applyAlignment="1">
      <alignment horizontal="center" vertical="center"/>
    </xf>
    <xf numFmtId="0" fontId="0" fillId="5" borderId="1" xfId="0" applyFill="1" applyBorder="1" applyAlignment="1">
      <alignment horizontal="center"/>
    </xf>
    <xf numFmtId="165" fontId="0" fillId="0" borderId="8" xfId="0" applyNumberFormat="1" applyBorder="1" applyAlignment="1">
      <alignment horizontal="center" vertical="center"/>
    </xf>
    <xf numFmtId="165" fontId="0" fillId="0" borderId="9" xfId="0" applyNumberFormat="1" applyBorder="1" applyAlignment="1">
      <alignment horizontal="center" vertical="center"/>
    </xf>
    <xf numFmtId="0" fontId="0" fillId="2" borderId="19" xfId="0" applyFill="1" applyBorder="1" applyAlignment="1">
      <alignment horizontal="center" vertical="center"/>
    </xf>
    <xf numFmtId="0" fontId="0" fillId="2" borderId="14" xfId="0" applyFill="1" applyBorder="1" applyAlignment="1">
      <alignment horizontal="center" vertical="center"/>
    </xf>
    <xf numFmtId="0" fontId="0" fillId="2" borderId="15" xfId="0" applyFill="1" applyBorder="1" applyAlignment="1">
      <alignment horizontal="center" vertical="center"/>
    </xf>
    <xf numFmtId="0" fontId="0" fillId="2" borderId="18" xfId="0" applyFill="1" applyBorder="1" applyAlignment="1">
      <alignment horizontal="center" vertical="center"/>
    </xf>
    <xf numFmtId="0" fontId="0" fillId="2" borderId="12" xfId="0" applyFill="1" applyBorder="1" applyAlignment="1">
      <alignment horizontal="center" vertical="center"/>
    </xf>
    <xf numFmtId="0" fontId="0" fillId="2" borderId="13" xfId="0" applyFill="1" applyBorder="1" applyAlignment="1">
      <alignment horizontal="center" vertical="center"/>
    </xf>
    <xf numFmtId="1" fontId="4" fillId="2" borderId="1" xfId="0" applyNumberFormat="1" applyFont="1" applyFill="1" applyBorder="1" applyAlignment="1">
      <alignment horizontal="center" vertical="center"/>
    </xf>
    <xf numFmtId="0" fontId="0" fillId="2" borderId="33" xfId="0" applyFill="1" applyBorder="1" applyAlignment="1">
      <alignment horizontal="center"/>
    </xf>
    <xf numFmtId="0" fontId="0" fillId="2" borderId="6" xfId="0" applyFill="1" applyBorder="1" applyAlignment="1">
      <alignment horizontal="center"/>
    </xf>
    <xf numFmtId="0" fontId="0" fillId="7" borderId="17" xfId="0" applyFill="1" applyBorder="1" applyAlignment="1">
      <alignment horizontal="center" vertical="center"/>
    </xf>
    <xf numFmtId="0" fontId="0" fillId="7" borderId="10" xfId="0" applyFill="1" applyBorder="1" applyAlignment="1">
      <alignment horizontal="center" vertical="center"/>
    </xf>
    <xf numFmtId="0" fontId="0" fillId="7" borderId="11" xfId="0" applyFill="1" applyBorder="1" applyAlignment="1">
      <alignment horizontal="center" vertical="center"/>
    </xf>
    <xf numFmtId="0" fontId="0" fillId="7" borderId="18" xfId="0" applyFill="1" applyBorder="1" applyAlignment="1">
      <alignment horizontal="center" vertical="center"/>
    </xf>
    <xf numFmtId="0" fontId="0" fillId="7" borderId="12" xfId="0" applyFill="1" applyBorder="1" applyAlignment="1">
      <alignment horizontal="center" vertical="center"/>
    </xf>
    <xf numFmtId="0" fontId="0" fillId="7" borderId="13" xfId="0" applyFill="1" applyBorder="1" applyAlignment="1">
      <alignment horizontal="center" vertical="center"/>
    </xf>
    <xf numFmtId="1" fontId="4" fillId="7" borderId="3" xfId="0" applyNumberFormat="1" applyFont="1" applyFill="1" applyBorder="1" applyAlignment="1">
      <alignment horizontal="center" vertical="center"/>
    </xf>
    <xf numFmtId="1" fontId="4" fillId="7" borderId="1" xfId="0" applyNumberFormat="1" applyFont="1" applyFill="1" applyBorder="1" applyAlignment="1">
      <alignment horizontal="center" vertical="center"/>
    </xf>
    <xf numFmtId="0" fontId="0" fillId="7" borderId="32" xfId="0" applyFill="1" applyBorder="1" applyAlignment="1">
      <alignment horizontal="center"/>
    </xf>
    <xf numFmtId="0" fontId="0" fillId="7" borderId="4" xfId="0" applyFill="1" applyBorder="1" applyAlignment="1">
      <alignment horizontal="center"/>
    </xf>
    <xf numFmtId="0" fontId="0" fillId="7" borderId="33" xfId="0" applyFill="1" applyBorder="1" applyAlignment="1">
      <alignment horizontal="center"/>
    </xf>
    <xf numFmtId="0" fontId="0" fillId="8" borderId="8" xfId="0" applyFill="1" applyBorder="1" applyAlignment="1">
      <alignment horizontal="center" vertical="center"/>
    </xf>
    <xf numFmtId="0" fontId="0" fillId="5" borderId="5" xfId="0" applyFill="1" applyBorder="1" applyAlignment="1">
      <alignment horizontal="center" vertical="justify"/>
    </xf>
    <xf numFmtId="0" fontId="0" fillId="5" borderId="1" xfId="0" applyFill="1" applyBorder="1" applyAlignment="1">
      <alignment horizontal="center" vertical="justify"/>
    </xf>
    <xf numFmtId="0" fontId="0" fillId="5" borderId="7" xfId="0" applyFill="1" applyBorder="1" applyAlignment="1">
      <alignment horizontal="center" vertical="justify"/>
    </xf>
    <xf numFmtId="0" fontId="0" fillId="5" borderId="8" xfId="0" applyFill="1" applyBorder="1" applyAlignment="1">
      <alignment horizontal="center" vertical="justify"/>
    </xf>
    <xf numFmtId="1" fontId="4" fillId="5" borderId="1" xfId="0" applyNumberFormat="1" applyFont="1" applyFill="1" applyBorder="1" applyAlignment="1">
      <alignment horizontal="center" vertical="center"/>
    </xf>
    <xf numFmtId="1" fontId="4" fillId="5" borderId="6" xfId="0" applyNumberFormat="1" applyFont="1" applyFill="1" applyBorder="1" applyAlignment="1">
      <alignment horizontal="center" vertical="center"/>
    </xf>
    <xf numFmtId="1" fontId="4" fillId="5" borderId="8" xfId="0" applyNumberFormat="1" applyFont="1" applyFill="1" applyBorder="1" applyAlignment="1">
      <alignment horizontal="center" vertical="center"/>
    </xf>
    <xf numFmtId="1" fontId="4" fillId="5" borderId="9" xfId="0" applyNumberFormat="1" applyFont="1" applyFill="1" applyBorder="1" applyAlignment="1">
      <alignment horizontal="center" vertical="center"/>
    </xf>
    <xf numFmtId="0" fontId="0" fillId="5" borderId="19" xfId="0" applyFill="1" applyBorder="1" applyAlignment="1">
      <alignment horizontal="center" vertical="center"/>
    </xf>
    <xf numFmtId="0" fontId="0" fillId="5" borderId="14" xfId="0" applyFill="1" applyBorder="1" applyAlignment="1">
      <alignment horizontal="center" vertical="center"/>
    </xf>
    <xf numFmtId="0" fontId="0" fillId="5" borderId="15" xfId="0" applyFill="1" applyBorder="1" applyAlignment="1">
      <alignment horizontal="center" vertical="center"/>
    </xf>
    <xf numFmtId="0" fontId="0" fillId="5" borderId="23" xfId="0" applyFill="1" applyBorder="1" applyAlignment="1">
      <alignment horizontal="center" vertical="center"/>
    </xf>
    <xf numFmtId="0" fontId="0" fillId="5" borderId="0" xfId="0" applyFill="1" applyBorder="1" applyAlignment="1">
      <alignment horizontal="center" vertical="center"/>
    </xf>
    <xf numFmtId="0" fontId="0" fillId="5" borderId="24" xfId="0" applyFill="1" applyBorder="1" applyAlignment="1">
      <alignment horizontal="center" vertical="center"/>
    </xf>
    <xf numFmtId="165" fontId="4" fillId="5" borderId="1" xfId="0" applyNumberFormat="1" applyFont="1" applyFill="1" applyBorder="1" applyAlignment="1">
      <alignment horizontal="center" vertical="center"/>
    </xf>
    <xf numFmtId="165" fontId="4" fillId="5" borderId="25" xfId="0" applyNumberFormat="1" applyFont="1" applyFill="1" applyBorder="1" applyAlignment="1">
      <alignment horizontal="center" vertical="center"/>
    </xf>
    <xf numFmtId="0" fontId="0" fillId="5" borderId="6" xfId="0" applyFill="1" applyBorder="1" applyAlignment="1">
      <alignment horizontal="center"/>
    </xf>
    <xf numFmtId="0" fontId="0" fillId="5" borderId="8" xfId="0" applyFill="1" applyBorder="1" applyAlignment="1">
      <alignment horizontal="center"/>
    </xf>
    <xf numFmtId="0" fontId="0" fillId="5" borderId="9" xfId="0" applyFill="1" applyBorder="1" applyAlignment="1">
      <alignment horizontal="center"/>
    </xf>
    <xf numFmtId="0" fontId="27" fillId="2" borderId="33" xfId="0" applyFont="1" applyFill="1" applyBorder="1" applyAlignment="1">
      <alignment horizontal="center" vertical="center"/>
    </xf>
    <xf numFmtId="0" fontId="27" fillId="2" borderId="6" xfId="0" applyFont="1" applyFill="1" applyBorder="1" applyAlignment="1">
      <alignment horizontal="center" vertical="center"/>
    </xf>
    <xf numFmtId="0" fontId="27" fillId="2" borderId="34" xfId="0" applyFont="1" applyFill="1" applyBorder="1" applyAlignment="1">
      <alignment horizontal="center" vertical="center"/>
    </xf>
    <xf numFmtId="0" fontId="27" fillId="2" borderId="9" xfId="0" applyFont="1" applyFill="1" applyBorder="1" applyAlignment="1">
      <alignment horizontal="center" vertical="center"/>
    </xf>
    <xf numFmtId="0" fontId="0" fillId="4" borderId="5" xfId="0" applyFill="1" applyBorder="1" applyAlignment="1">
      <alignment horizontal="center" vertical="center"/>
    </xf>
    <xf numFmtId="0" fontId="0" fillId="21" borderId="29" xfId="0" applyFill="1" applyBorder="1" applyAlignment="1">
      <alignment horizontal="center" vertical="center"/>
    </xf>
    <xf numFmtId="0" fontId="0" fillId="21" borderId="30" xfId="0" applyFill="1" applyBorder="1" applyAlignment="1">
      <alignment horizontal="center" vertical="center"/>
    </xf>
    <xf numFmtId="0" fontId="0" fillId="21" borderId="31" xfId="0" applyFill="1" applyBorder="1" applyAlignment="1">
      <alignment horizontal="center" vertical="center"/>
    </xf>
    <xf numFmtId="0" fontId="0" fillId="22" borderId="2" xfId="0" applyFill="1" applyBorder="1" applyAlignment="1">
      <alignment horizontal="center"/>
    </xf>
    <xf numFmtId="0" fontId="0" fillId="22" borderId="5" xfId="0" applyFill="1" applyBorder="1" applyAlignment="1">
      <alignment horizontal="center"/>
    </xf>
    <xf numFmtId="0" fontId="0" fillId="22" borderId="3" xfId="0" applyFont="1" applyFill="1" applyBorder="1" applyAlignment="1">
      <alignment horizontal="center" vertical="justify"/>
    </xf>
    <xf numFmtId="0" fontId="0" fillId="22" borderId="1" xfId="0" applyFont="1" applyFill="1" applyBorder="1" applyAlignment="1">
      <alignment horizontal="center" vertical="justify"/>
    </xf>
    <xf numFmtId="0" fontId="8" fillId="22" borderId="4" xfId="0" applyFont="1" applyFill="1" applyBorder="1" applyAlignment="1">
      <alignment horizontal="center" vertical="justify"/>
    </xf>
    <xf numFmtId="0" fontId="8" fillId="22" borderId="6" xfId="0" applyFont="1" applyFill="1" applyBorder="1" applyAlignment="1">
      <alignment horizontal="center" vertical="justify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 vertical="justify"/>
    </xf>
    <xf numFmtId="0" fontId="0" fillId="9" borderId="5" xfId="0" applyFill="1" applyBorder="1" applyAlignment="1">
      <alignment horizontal="center" vertical="center"/>
    </xf>
    <xf numFmtId="0" fontId="0" fillId="2" borderId="5" xfId="0" applyFill="1" applyBorder="1" applyAlignment="1">
      <alignment horizontal="center" vertical="center"/>
    </xf>
    <xf numFmtId="0" fontId="0" fillId="8" borderId="5" xfId="0" applyFill="1" applyBorder="1" applyAlignment="1">
      <alignment horizontal="center" vertical="center"/>
    </xf>
    <xf numFmtId="0" fontId="0" fillId="8" borderId="7" xfId="0" applyFill="1" applyBorder="1" applyAlignment="1">
      <alignment horizontal="center" vertical="center"/>
    </xf>
    <xf numFmtId="0" fontId="26" fillId="2" borderId="5" xfId="0" applyFont="1" applyFill="1" applyBorder="1" applyAlignment="1">
      <alignment horizontal="center" vertical="center"/>
    </xf>
    <xf numFmtId="0" fontId="26" fillId="2" borderId="1" xfId="0" applyFont="1" applyFill="1" applyBorder="1" applyAlignment="1">
      <alignment horizontal="center" vertical="center"/>
    </xf>
    <xf numFmtId="0" fontId="26" fillId="2" borderId="6" xfId="0" applyFont="1" applyFill="1" applyBorder="1" applyAlignment="1">
      <alignment horizontal="center" vertical="center"/>
    </xf>
    <xf numFmtId="0" fontId="0" fillId="5" borderId="2" xfId="0" applyFill="1" applyBorder="1" applyAlignment="1">
      <alignment horizontal="center" vertical="center"/>
    </xf>
    <xf numFmtId="0" fontId="0" fillId="5" borderId="3" xfId="0" applyFill="1" applyBorder="1" applyAlignment="1">
      <alignment horizontal="center" vertical="center"/>
    </xf>
    <xf numFmtId="0" fontId="0" fillId="5" borderId="5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165" fontId="4" fillId="5" borderId="3" xfId="0" applyNumberFormat="1" applyFont="1" applyFill="1" applyBorder="1" applyAlignment="1">
      <alignment horizontal="center" vertical="center"/>
    </xf>
    <xf numFmtId="0" fontId="0" fillId="5" borderId="3" xfId="0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7" xfId="0" applyFill="1" applyBorder="1" applyAlignment="1">
      <alignment horizontal="center" vertical="center"/>
    </xf>
    <xf numFmtId="0" fontId="0" fillId="5" borderId="8" xfId="0" applyFill="1" applyBorder="1" applyAlignment="1">
      <alignment horizontal="center" vertical="center"/>
    </xf>
    <xf numFmtId="0" fontId="0" fillId="3" borderId="5" xfId="0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0" xfId="0" applyFill="1" applyBorder="1" applyAlignment="1">
      <alignment horizontal="center" vertical="distributed"/>
    </xf>
    <xf numFmtId="0" fontId="0" fillId="0" borderId="1" xfId="0" applyFont="1" applyFill="1" applyBorder="1" applyAlignment="1">
      <alignment horizontal="center" vertical="distributed"/>
    </xf>
    <xf numFmtId="0" fontId="6" fillId="0" borderId="1" xfId="0" applyFont="1" applyFill="1" applyBorder="1" applyAlignment="1">
      <alignment horizontal="center" vertical="distributed"/>
    </xf>
    <xf numFmtId="166" fontId="6" fillId="0" borderId="1" xfId="0" applyNumberFormat="1" applyFont="1" applyFill="1" applyBorder="1" applyAlignment="1">
      <alignment horizontal="center" vertical="distributed"/>
    </xf>
    <xf numFmtId="0" fontId="1" fillId="0" borderId="1" xfId="0" applyFont="1" applyFill="1" applyBorder="1" applyAlignment="1">
      <alignment horizontal="center" vertical="justify"/>
    </xf>
    <xf numFmtId="0" fontId="1" fillId="0" borderId="1" xfId="0" applyFont="1" applyFill="1" applyBorder="1" applyAlignment="1">
      <alignment horizontal="center" vertical="center"/>
    </xf>
    <xf numFmtId="0" fontId="9" fillId="12" borderId="40" xfId="0" applyFont="1" applyFill="1" applyBorder="1" applyAlignment="1">
      <alignment horizontal="center" vertical="center" wrapText="1"/>
    </xf>
    <xf numFmtId="0" fontId="9" fillId="12" borderId="37" xfId="0" applyFont="1" applyFill="1" applyBorder="1" applyAlignment="1">
      <alignment horizontal="center" vertical="center" wrapText="1"/>
    </xf>
    <xf numFmtId="0" fontId="9" fillId="12" borderId="38" xfId="0" applyFont="1" applyFill="1" applyBorder="1" applyAlignment="1">
      <alignment horizontal="center" vertical="center" wrapText="1"/>
    </xf>
    <xf numFmtId="0" fontId="9" fillId="12" borderId="41" xfId="0" applyFont="1" applyFill="1" applyBorder="1" applyAlignment="1">
      <alignment horizontal="center" vertical="center" wrapText="1"/>
    </xf>
    <xf numFmtId="0" fontId="9" fillId="12" borderId="43" xfId="0" applyFont="1" applyFill="1" applyBorder="1" applyAlignment="1">
      <alignment horizontal="center" vertical="center" wrapText="1"/>
    </xf>
    <xf numFmtId="0" fontId="9" fillId="12" borderId="45" xfId="0" applyFont="1" applyFill="1" applyBorder="1" applyAlignment="1">
      <alignment horizontal="center" vertical="center" wrapText="1"/>
    </xf>
    <xf numFmtId="0" fontId="10" fillId="12" borderId="48" xfId="0" applyFont="1" applyFill="1" applyBorder="1" applyAlignment="1">
      <alignment vertical="center" wrapText="1"/>
    </xf>
    <xf numFmtId="0" fontId="10" fillId="12" borderId="49" xfId="0" applyFont="1" applyFill="1" applyBorder="1" applyAlignment="1">
      <alignment vertical="center" wrapText="1"/>
    </xf>
    <xf numFmtId="0" fontId="10" fillId="12" borderId="50" xfId="0" applyFont="1" applyFill="1" applyBorder="1" applyAlignment="1">
      <alignment vertical="center" wrapText="1"/>
    </xf>
    <xf numFmtId="0" fontId="0" fillId="0" borderId="51" xfId="0" applyBorder="1" applyAlignment="1">
      <alignment horizontal="center"/>
    </xf>
    <xf numFmtId="0" fontId="9" fillId="12" borderId="39" xfId="0" applyFont="1" applyFill="1" applyBorder="1" applyAlignment="1">
      <alignment horizontal="center" vertical="center" wrapText="1"/>
    </xf>
    <xf numFmtId="0" fontId="9" fillId="12" borderId="42" xfId="0" applyFont="1" applyFill="1" applyBorder="1" applyAlignment="1">
      <alignment horizontal="center" vertical="center" wrapText="1"/>
    </xf>
    <xf numFmtId="0" fontId="9" fillId="12" borderId="44" xfId="0" applyFont="1" applyFill="1" applyBorder="1" applyAlignment="1">
      <alignment horizontal="center" vertical="center" wrapText="1"/>
    </xf>
    <xf numFmtId="0" fontId="9" fillId="12" borderId="36" xfId="0" applyFont="1" applyFill="1" applyBorder="1" applyAlignment="1">
      <alignment horizontal="center" vertical="center" wrapText="1"/>
    </xf>
    <xf numFmtId="0" fontId="9" fillId="12" borderId="53" xfId="0" applyFont="1" applyFill="1" applyBorder="1" applyAlignment="1">
      <alignment horizontal="center" vertical="center" wrapText="1"/>
    </xf>
    <xf numFmtId="0" fontId="0" fillId="0" borderId="57" xfId="0" applyBorder="1" applyAlignment="1">
      <alignment horizontal="center"/>
    </xf>
    <xf numFmtId="0" fontId="9" fillId="12" borderId="52" xfId="0" applyFont="1" applyFill="1" applyBorder="1" applyAlignment="1">
      <alignment horizontal="center" vertical="center" wrapText="1"/>
    </xf>
    <xf numFmtId="0" fontId="12" fillId="0" borderId="17" xfId="0" applyFont="1" applyBorder="1" applyAlignment="1">
      <alignment horizontal="center"/>
    </xf>
    <xf numFmtId="0" fontId="12" fillId="0" borderId="10" xfId="0" applyFont="1" applyBorder="1" applyAlignment="1">
      <alignment horizontal="center"/>
    </xf>
    <xf numFmtId="0" fontId="12" fillId="0" borderId="21" xfId="0" applyFont="1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21" xfId="0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22" xfId="0" applyBorder="1" applyAlignment="1">
      <alignment horizontal="center"/>
    </xf>
    <xf numFmtId="0" fontId="14" fillId="0" borderId="23" xfId="0" applyFont="1" applyBorder="1" applyAlignment="1">
      <alignment horizontal="center"/>
    </xf>
    <xf numFmtId="0" fontId="14" fillId="0" borderId="58" xfId="0" applyFont="1" applyBorder="1" applyAlignment="1">
      <alignment horizontal="center"/>
    </xf>
    <xf numFmtId="0" fontId="0" fillId="11" borderId="26" xfId="0" applyFill="1" applyBorder="1" applyAlignment="1">
      <alignment horizontal="center"/>
    </xf>
    <xf numFmtId="0" fontId="0" fillId="11" borderId="27" xfId="0" applyFill="1" applyBorder="1" applyAlignment="1">
      <alignment horizontal="center"/>
    </xf>
    <xf numFmtId="0" fontId="4" fillId="0" borderId="17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21" xfId="0" applyFont="1" applyBorder="1" applyAlignment="1">
      <alignment horizontal="center" vertical="center"/>
    </xf>
    <xf numFmtId="0" fontId="4" fillId="0" borderId="20" xfId="0" applyFont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0" fontId="4" fillId="0" borderId="22" xfId="0" applyFont="1" applyBorder="1" applyAlignment="1">
      <alignment horizontal="center" vertic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59" xfId="0" applyBorder="1" applyAlignment="1">
      <alignment horizontal="center"/>
    </xf>
    <xf numFmtId="0" fontId="0" fillId="0" borderId="63" xfId="0" applyBorder="1" applyAlignment="1">
      <alignment horizontal="center"/>
    </xf>
    <xf numFmtId="0" fontId="0" fillId="0" borderId="33" xfId="0" applyBorder="1" applyAlignment="1">
      <alignment horizontal="center"/>
    </xf>
    <xf numFmtId="0" fontId="0" fillId="0" borderId="25" xfId="0" applyBorder="1" applyAlignment="1">
      <alignment horizontal="center" vertical="justify"/>
    </xf>
    <xf numFmtId="0" fontId="0" fillId="0" borderId="62" xfId="0" applyBorder="1" applyAlignment="1">
      <alignment horizontal="center" vertical="justify"/>
    </xf>
  </cellXfs>
  <cellStyles count="3">
    <cellStyle name="Collegamento ipertestuale" xfId="2" builtinId="8"/>
    <cellStyle name="Migliaia" xfId="1" builtinId="3"/>
    <cellStyle name="Normale" xfId="0" builtinId="0"/>
  </cellStyles>
  <dxfs count="0"/>
  <tableStyles count="0" defaultTableStyle="TableStyleMedium2" defaultPivotStyle="PivotStyleLight16"/>
  <colors>
    <mruColors>
      <color rgb="FF006600"/>
      <color rgb="FF00CC00"/>
      <color rgb="FF00FF00"/>
      <color rgb="FFFD8003"/>
      <color rgb="FF7AFF0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sheetMetadata" Target="metadata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178 MM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Asi 178 14 Bit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Asi!$A$3:$A$9</c:f>
              <c:strCache>
                <c:ptCount val="7"/>
                <c:pt idx="0">
                  <c:v>3096X2080</c:v>
                </c:pt>
                <c:pt idx="1">
                  <c:v>2560X2048</c:v>
                </c:pt>
                <c:pt idx="2">
                  <c:v>2048X1080</c:v>
                </c:pt>
                <c:pt idx="3">
                  <c:v>1280X960</c:v>
                </c:pt>
                <c:pt idx="4">
                  <c:v>800X600</c:v>
                </c:pt>
                <c:pt idx="5">
                  <c:v>640X480</c:v>
                </c:pt>
                <c:pt idx="6">
                  <c:v>320X240</c:v>
                </c:pt>
              </c:strCache>
            </c:strRef>
          </c:cat>
          <c:val>
            <c:numRef>
              <c:f>Asi!$B$3:$B$9</c:f>
              <c:numCache>
                <c:formatCode>General</c:formatCode>
                <c:ptCount val="7"/>
                <c:pt idx="0">
                  <c:v>30</c:v>
                </c:pt>
                <c:pt idx="1">
                  <c:v>31</c:v>
                </c:pt>
                <c:pt idx="2">
                  <c:v>58</c:v>
                </c:pt>
                <c:pt idx="3">
                  <c:v>65</c:v>
                </c:pt>
                <c:pt idx="4">
                  <c:v>102.3</c:v>
                </c:pt>
                <c:pt idx="5">
                  <c:v>126.5</c:v>
                </c:pt>
                <c:pt idx="6">
                  <c:v>239.8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F2-4B30-A94B-DB9DF9A4DA84}"/>
            </c:ext>
          </c:extLst>
        </c:ser>
        <c:ser>
          <c:idx val="1"/>
          <c:order val="1"/>
          <c:tx>
            <c:v>Asi 178 10 Bit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Asi!$A$3:$A$9</c:f>
              <c:strCache>
                <c:ptCount val="7"/>
                <c:pt idx="0">
                  <c:v>3096X2080</c:v>
                </c:pt>
                <c:pt idx="1">
                  <c:v>2560X2048</c:v>
                </c:pt>
                <c:pt idx="2">
                  <c:v>2048X1080</c:v>
                </c:pt>
                <c:pt idx="3">
                  <c:v>1280X960</c:v>
                </c:pt>
                <c:pt idx="4">
                  <c:v>800X600</c:v>
                </c:pt>
                <c:pt idx="5">
                  <c:v>640X480</c:v>
                </c:pt>
                <c:pt idx="6">
                  <c:v>320X240</c:v>
                </c:pt>
              </c:strCache>
            </c:strRef>
          </c:cat>
          <c:val>
            <c:numRef>
              <c:f>Asi!$C$3:$C$9</c:f>
              <c:numCache>
                <c:formatCode>General</c:formatCode>
                <c:ptCount val="7"/>
                <c:pt idx="0">
                  <c:v>60</c:v>
                </c:pt>
                <c:pt idx="1">
                  <c:v>62</c:v>
                </c:pt>
                <c:pt idx="2">
                  <c:v>116</c:v>
                </c:pt>
                <c:pt idx="3">
                  <c:v>130</c:v>
                </c:pt>
                <c:pt idx="4">
                  <c:v>204.7</c:v>
                </c:pt>
                <c:pt idx="5">
                  <c:v>253.1</c:v>
                </c:pt>
                <c:pt idx="6">
                  <c:v>479.7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F2-4B30-A94B-DB9DF9A4DA84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25"/>
        <c:axId val="206445704"/>
        <c:axId val="206442176"/>
      </c:barChart>
      <c:catAx>
        <c:axId val="2064457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442176"/>
        <c:crosses val="autoZero"/>
        <c:auto val="1"/>
        <c:lblAlgn val="ctr"/>
        <c:lblOffset val="100"/>
        <c:noMultiLvlLbl val="0"/>
      </c:catAx>
      <c:valAx>
        <c:axId val="206442176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2064457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290 MM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barChart>
        <c:barDir val="col"/>
        <c:grouping val="clustered"/>
        <c:varyColors val="0"/>
        <c:ser>
          <c:idx val="2"/>
          <c:order val="0"/>
          <c:tx>
            <c:v>Asi 290 12 Bit</c:v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Asi!$M$4:$M$8</c:f>
              <c:strCache>
                <c:ptCount val="5"/>
                <c:pt idx="0">
                  <c:v>1936X1096</c:v>
                </c:pt>
                <c:pt idx="1">
                  <c:v>1280X960</c:v>
                </c:pt>
                <c:pt idx="2">
                  <c:v>640X480</c:v>
                </c:pt>
                <c:pt idx="3">
                  <c:v>320X240</c:v>
                </c:pt>
                <c:pt idx="4">
                  <c:v>2X2 (968X548)</c:v>
                </c:pt>
              </c:strCache>
            </c:strRef>
          </c:cat>
          <c:val>
            <c:numRef>
              <c:f>Asi!$N$4:$N$8</c:f>
              <c:numCache>
                <c:formatCode>General</c:formatCode>
                <c:ptCount val="5"/>
                <c:pt idx="0">
                  <c:v>82.2</c:v>
                </c:pt>
                <c:pt idx="1">
                  <c:v>93.6</c:v>
                </c:pt>
                <c:pt idx="2">
                  <c:v>184</c:v>
                </c:pt>
                <c:pt idx="3">
                  <c:v>355.9</c:v>
                </c:pt>
                <c:pt idx="4">
                  <c:v>82.2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685-4A35-9215-F2A900665D4E}"/>
            </c:ext>
          </c:extLst>
        </c:ser>
        <c:ser>
          <c:idx val="3"/>
          <c:order val="1"/>
          <c:tx>
            <c:v>Asi 290 10 Bit</c:v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it-IT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Asi!$M$4:$M$8</c:f>
              <c:strCache>
                <c:ptCount val="5"/>
                <c:pt idx="0">
                  <c:v>1936X1096</c:v>
                </c:pt>
                <c:pt idx="1">
                  <c:v>1280X960</c:v>
                </c:pt>
                <c:pt idx="2">
                  <c:v>640X480</c:v>
                </c:pt>
                <c:pt idx="3">
                  <c:v>320X240</c:v>
                </c:pt>
                <c:pt idx="4">
                  <c:v>2X2 (968X548)</c:v>
                </c:pt>
              </c:strCache>
            </c:strRef>
          </c:cat>
          <c:val>
            <c:numRef>
              <c:f>Asi!$O$4:$O$8</c:f>
              <c:numCache>
                <c:formatCode>General</c:formatCode>
                <c:ptCount val="5"/>
                <c:pt idx="0">
                  <c:v>170</c:v>
                </c:pt>
                <c:pt idx="1">
                  <c:v>193.9</c:v>
                </c:pt>
                <c:pt idx="2">
                  <c:v>381.2</c:v>
                </c:pt>
                <c:pt idx="3">
                  <c:v>737.5</c:v>
                </c:pt>
                <c:pt idx="4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685-4A35-9215-F2A900665D4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25"/>
        <c:axId val="206443352"/>
        <c:axId val="206448448"/>
      </c:barChart>
      <c:catAx>
        <c:axId val="206443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448448"/>
        <c:crosses val="autoZero"/>
        <c:auto val="1"/>
        <c:lblAlgn val="ctr"/>
        <c:lblOffset val="100"/>
        <c:noMultiLvlLbl val="0"/>
      </c:catAx>
      <c:valAx>
        <c:axId val="206448448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2064433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v>Read Noise</c:v>
          </c:tx>
          <c:spPr>
            <a:ln w="22225" cap="rnd">
              <a:solidFill>
                <a:schemeClr val="accent2"/>
              </a:solidFill>
            </a:ln>
            <a:effectLst>
              <a:glow rad="139700">
                <a:schemeClr val="accent2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numRef>
              <c:f>'ASI 174'!$A$3:$A$7</c:f>
              <c:numCache>
                <c:formatCode>General</c:formatCode>
                <c:ptCount val="5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</c:numCache>
            </c:numRef>
          </c:cat>
          <c:val>
            <c:numRef>
              <c:f>'ASI 174'!$C$3:$C$7</c:f>
              <c:numCache>
                <c:formatCode>General</c:formatCode>
                <c:ptCount val="5"/>
                <c:pt idx="0">
                  <c:v>5.9</c:v>
                </c:pt>
                <c:pt idx="1">
                  <c:v>4.5</c:v>
                </c:pt>
                <c:pt idx="2">
                  <c:v>3.8</c:v>
                </c:pt>
                <c:pt idx="3">
                  <c:v>3.6</c:v>
                </c:pt>
                <c:pt idx="4">
                  <c:v>3.65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AEAD-4A8C-BED7-256ED08024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446488"/>
        <c:axId val="206444136"/>
      </c:lineChart>
      <c:lineChart>
        <c:grouping val="standard"/>
        <c:varyColors val="0"/>
        <c:ser>
          <c:idx val="0"/>
          <c:order val="0"/>
          <c:tx>
            <c:v>FW</c:v>
          </c:tx>
          <c:spPr>
            <a:ln w="22225" cap="rnd">
              <a:solidFill>
                <a:schemeClr val="accent1"/>
              </a:solidFill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numRef>
              <c:f>'ASI 174'!$A$3:$A$7</c:f>
              <c:numCache>
                <c:formatCode>General</c:formatCode>
                <c:ptCount val="5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</c:numCache>
            </c:numRef>
          </c:cat>
          <c:val>
            <c:numRef>
              <c:f>'ASI 174'!$B$3:$B$7</c:f>
              <c:numCache>
                <c:formatCode>General</c:formatCode>
                <c:ptCount val="5"/>
                <c:pt idx="0">
                  <c:v>32400</c:v>
                </c:pt>
                <c:pt idx="1">
                  <c:v>10000</c:v>
                </c:pt>
                <c:pt idx="2">
                  <c:v>3250</c:v>
                </c:pt>
                <c:pt idx="3">
                  <c:v>1000</c:v>
                </c:pt>
                <c:pt idx="4">
                  <c:v>325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EAD-4A8C-BED7-256ED08024B7}"/>
            </c:ext>
          </c:extLst>
        </c:ser>
        <c:ser>
          <c:idx val="2"/>
          <c:order val="2"/>
          <c:tx>
            <c:v>Dynamic Range</c:v>
          </c:tx>
          <c:spPr>
            <a:ln w="22225" cap="rnd">
              <a:solidFill>
                <a:schemeClr val="accent3"/>
              </a:solidFill>
            </a:ln>
            <a:effectLst>
              <a:glow rad="139700">
                <a:schemeClr val="accent3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numRef>
              <c:f>'ASI 174'!$A$3:$A$7</c:f>
              <c:numCache>
                <c:formatCode>General</c:formatCode>
                <c:ptCount val="5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</c:numCache>
            </c:numRef>
          </c:cat>
          <c:val>
            <c:numRef>
              <c:f>'ASI 174'!$D$3:$D$7</c:f>
              <c:numCache>
                <c:formatCode>General</c:formatCode>
                <c:ptCount val="5"/>
                <c:pt idx="0">
                  <c:v>5491.5254237288136</c:v>
                </c:pt>
                <c:pt idx="1">
                  <c:v>2222.2222222222222</c:v>
                </c:pt>
                <c:pt idx="2">
                  <c:v>855.26315789473688</c:v>
                </c:pt>
                <c:pt idx="3">
                  <c:v>277.77777777777777</c:v>
                </c:pt>
                <c:pt idx="4">
                  <c:v>89.041095890410958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AEAD-4A8C-BED7-256ED08024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448056"/>
        <c:axId val="206447272"/>
      </c:lineChart>
      <c:valAx>
        <c:axId val="20644413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446488"/>
        <c:crosses val="autoZero"/>
        <c:crossBetween val="between"/>
      </c:valAx>
      <c:catAx>
        <c:axId val="2064464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444136"/>
        <c:crosses val="autoZero"/>
        <c:auto val="1"/>
        <c:lblAlgn val="ctr"/>
        <c:lblOffset val="100"/>
        <c:noMultiLvlLbl val="0"/>
      </c:catAx>
      <c:valAx>
        <c:axId val="206447272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448056"/>
        <c:crosses val="max"/>
        <c:crossBetween val="between"/>
      </c:valAx>
      <c:catAx>
        <c:axId val="20644805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644727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7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Full Well Capacity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FWC C1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'Moravian C1'!$A$3:$A$4</c:f>
              <c:numCache>
                <c:formatCode>General</c:formatCode>
                <c:ptCount val="2"/>
                <c:pt idx="0">
                  <c:v>0</c:v>
                </c:pt>
                <c:pt idx="1">
                  <c:v>381.6</c:v>
                </c:pt>
              </c:numCache>
            </c:numRef>
          </c:xVal>
          <c:yVal>
            <c:numRef>
              <c:f>'Moravian C1'!$B$3:$B$4</c:f>
              <c:numCache>
                <c:formatCode>General</c:formatCode>
                <c:ptCount val="2"/>
                <c:pt idx="0">
                  <c:v>9000</c:v>
                </c:pt>
                <c:pt idx="1">
                  <c:v>820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211-46F1-8CED-770D1871F551}"/>
            </c:ext>
          </c:extLst>
        </c:ser>
        <c:ser>
          <c:idx val="2"/>
          <c:order val="1"/>
          <c:tx>
            <c:v>FW Asi290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'Moravian C1'!$G$3:$G$10</c:f>
              <c:numCache>
                <c:formatCode>General</c:formatCode>
                <c:ptCount val="8"/>
                <c:pt idx="0">
                  <c:v>0</c:v>
                </c:pt>
                <c:pt idx="1">
                  <c:v>50</c:v>
                </c:pt>
                <c:pt idx="2">
                  <c:v>100</c:v>
                </c:pt>
                <c:pt idx="3">
                  <c:v>150</c:v>
                </c:pt>
                <c:pt idx="4">
                  <c:v>200</c:v>
                </c:pt>
                <c:pt idx="5">
                  <c:v>250</c:v>
                </c:pt>
                <c:pt idx="6">
                  <c:v>300</c:v>
                </c:pt>
                <c:pt idx="7">
                  <c:v>350</c:v>
                </c:pt>
              </c:numCache>
            </c:numRef>
          </c:xVal>
          <c:yVal>
            <c:numRef>
              <c:f>'Moravian C1'!$H$3:$H$10</c:f>
              <c:numCache>
                <c:formatCode>General</c:formatCode>
                <c:ptCount val="8"/>
                <c:pt idx="0">
                  <c:v>14600</c:v>
                </c:pt>
                <c:pt idx="1">
                  <c:v>8500</c:v>
                </c:pt>
                <c:pt idx="2">
                  <c:v>4500</c:v>
                </c:pt>
                <c:pt idx="3">
                  <c:v>2750</c:v>
                </c:pt>
                <c:pt idx="4">
                  <c:v>1050</c:v>
                </c:pt>
                <c:pt idx="5">
                  <c:v>800</c:v>
                </c:pt>
                <c:pt idx="6">
                  <c:v>500</c:v>
                </c:pt>
                <c:pt idx="7">
                  <c:v>280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211-46F1-8CED-770D1871F551}"/>
            </c:ext>
          </c:extLst>
        </c:ser>
        <c:ser>
          <c:idx val="1"/>
          <c:order val="2"/>
          <c:tx>
            <c:v>ASI 462 MC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'Moravian C1'!$N$3:$N$11</c:f>
              <c:numCache>
                <c:formatCode>General</c:formatCode>
                <c:ptCount val="9"/>
                <c:pt idx="0">
                  <c:v>0</c:v>
                </c:pt>
                <c:pt idx="1">
                  <c:v>50</c:v>
                </c:pt>
                <c:pt idx="2">
                  <c:v>80</c:v>
                </c:pt>
                <c:pt idx="3">
                  <c:v>100</c:v>
                </c:pt>
                <c:pt idx="4">
                  <c:v>150</c:v>
                </c:pt>
                <c:pt idx="5">
                  <c:v>200</c:v>
                </c:pt>
                <c:pt idx="6">
                  <c:v>250</c:v>
                </c:pt>
                <c:pt idx="7">
                  <c:v>300</c:v>
                </c:pt>
                <c:pt idx="8">
                  <c:v>350</c:v>
                </c:pt>
              </c:numCache>
            </c:numRef>
          </c:xVal>
          <c:yVal>
            <c:numRef>
              <c:f>'Moravian C1'!$O$3:$O$11</c:f>
              <c:numCache>
                <c:formatCode>General</c:formatCode>
                <c:ptCount val="9"/>
                <c:pt idx="0">
                  <c:v>12000</c:v>
                </c:pt>
                <c:pt idx="1">
                  <c:v>7000</c:v>
                </c:pt>
                <c:pt idx="2">
                  <c:v>5000</c:v>
                </c:pt>
                <c:pt idx="3">
                  <c:v>2500</c:v>
                </c:pt>
                <c:pt idx="4">
                  <c:v>2000</c:v>
                </c:pt>
                <c:pt idx="5">
                  <c:v>1350</c:v>
                </c:pt>
                <c:pt idx="6">
                  <c:v>700</c:v>
                </c:pt>
                <c:pt idx="7">
                  <c:v>400</c:v>
                </c:pt>
                <c:pt idx="8">
                  <c:v>120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211-46F1-8CED-770D1871F5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445312"/>
        <c:axId val="206442568"/>
      </c:scatterChart>
      <c:valAx>
        <c:axId val="2064453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442568"/>
        <c:crosses val="autoZero"/>
        <c:crossBetween val="midCat"/>
      </c:valAx>
      <c:valAx>
        <c:axId val="2064425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4453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Read Noise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RN C1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'Moravian C1'!$A$3:$A$4</c:f>
              <c:numCache>
                <c:formatCode>General</c:formatCode>
                <c:ptCount val="2"/>
                <c:pt idx="0">
                  <c:v>0</c:v>
                </c:pt>
                <c:pt idx="1">
                  <c:v>381.6</c:v>
                </c:pt>
              </c:numCache>
            </c:numRef>
          </c:xVal>
          <c:yVal>
            <c:numRef>
              <c:f>'Moravian C1'!$C$3:$C$4</c:f>
              <c:numCache>
                <c:formatCode>General</c:formatCode>
                <c:ptCount val="2"/>
                <c:pt idx="0">
                  <c:v>1.8</c:v>
                </c:pt>
                <c:pt idx="1">
                  <c:v>1.2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BEF-46AC-B2B9-AA5C5B6D5B3E}"/>
            </c:ext>
          </c:extLst>
        </c:ser>
        <c:ser>
          <c:idx val="2"/>
          <c:order val="1"/>
          <c:tx>
            <c:strRef>
              <c:f>'Moravian C1'!$G$1:$J$1</c:f>
              <c:strCache>
                <c:ptCount val="1"/>
                <c:pt idx="0">
                  <c:v>Asi 290 MM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'Moravian C1'!$G$3:$G$10</c:f>
              <c:numCache>
                <c:formatCode>General</c:formatCode>
                <c:ptCount val="8"/>
                <c:pt idx="0">
                  <c:v>0</c:v>
                </c:pt>
                <c:pt idx="1">
                  <c:v>50</c:v>
                </c:pt>
                <c:pt idx="2">
                  <c:v>100</c:v>
                </c:pt>
                <c:pt idx="3">
                  <c:v>150</c:v>
                </c:pt>
                <c:pt idx="4">
                  <c:v>200</c:v>
                </c:pt>
                <c:pt idx="5">
                  <c:v>250</c:v>
                </c:pt>
                <c:pt idx="6">
                  <c:v>300</c:v>
                </c:pt>
                <c:pt idx="7">
                  <c:v>350</c:v>
                </c:pt>
              </c:numCache>
            </c:numRef>
          </c:xVal>
          <c:yVal>
            <c:numRef>
              <c:f>'Moravian C1'!$I$3:$I$10</c:f>
              <c:numCache>
                <c:formatCode>General</c:formatCode>
                <c:ptCount val="8"/>
                <c:pt idx="0">
                  <c:v>3.2</c:v>
                </c:pt>
                <c:pt idx="1">
                  <c:v>2.6</c:v>
                </c:pt>
                <c:pt idx="2">
                  <c:v>1.9</c:v>
                </c:pt>
                <c:pt idx="3">
                  <c:v>1.6</c:v>
                </c:pt>
                <c:pt idx="4">
                  <c:v>1.2</c:v>
                </c:pt>
                <c:pt idx="5">
                  <c:v>1.2</c:v>
                </c:pt>
                <c:pt idx="6">
                  <c:v>1.1000000000000001</c:v>
                </c:pt>
                <c:pt idx="7">
                  <c:v>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BEF-46AC-B2B9-AA5C5B6D5B3E}"/>
            </c:ext>
          </c:extLst>
        </c:ser>
        <c:ser>
          <c:idx val="1"/>
          <c:order val="2"/>
          <c:tx>
            <c:v>ASI 462 MC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'Moravian C1'!$N$3:$N$11</c:f>
              <c:numCache>
                <c:formatCode>General</c:formatCode>
                <c:ptCount val="9"/>
                <c:pt idx="0">
                  <c:v>0</c:v>
                </c:pt>
                <c:pt idx="1">
                  <c:v>50</c:v>
                </c:pt>
                <c:pt idx="2">
                  <c:v>80</c:v>
                </c:pt>
                <c:pt idx="3">
                  <c:v>100</c:v>
                </c:pt>
                <c:pt idx="4">
                  <c:v>150</c:v>
                </c:pt>
                <c:pt idx="5">
                  <c:v>200</c:v>
                </c:pt>
                <c:pt idx="6">
                  <c:v>250</c:v>
                </c:pt>
                <c:pt idx="7">
                  <c:v>300</c:v>
                </c:pt>
                <c:pt idx="8">
                  <c:v>350</c:v>
                </c:pt>
              </c:numCache>
            </c:numRef>
          </c:xVal>
          <c:yVal>
            <c:numRef>
              <c:f>'Moravian C1'!$P$3:$P$11</c:f>
              <c:numCache>
                <c:formatCode>General</c:formatCode>
                <c:ptCount val="9"/>
                <c:pt idx="0">
                  <c:v>2.6</c:v>
                </c:pt>
                <c:pt idx="1">
                  <c:v>2.25</c:v>
                </c:pt>
                <c:pt idx="2">
                  <c:v>1.3</c:v>
                </c:pt>
                <c:pt idx="3">
                  <c:v>1.1000000000000001</c:v>
                </c:pt>
                <c:pt idx="4">
                  <c:v>0.9</c:v>
                </c:pt>
                <c:pt idx="5">
                  <c:v>0.85</c:v>
                </c:pt>
                <c:pt idx="6">
                  <c:v>0.8</c:v>
                </c:pt>
                <c:pt idx="7">
                  <c:v>0.75</c:v>
                </c:pt>
                <c:pt idx="8">
                  <c:v>0.6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BEF-46AC-B2B9-AA5C5B6D5B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6446096"/>
        <c:axId val="206442960"/>
      </c:scatterChart>
      <c:valAx>
        <c:axId val="2064460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442960"/>
        <c:crosses val="autoZero"/>
        <c:crossBetween val="midCat"/>
      </c:valAx>
      <c:valAx>
        <c:axId val="2064429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it-IT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4460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v>Read Noise</c:v>
          </c:tx>
          <c:spPr>
            <a:ln w="22225" cap="rnd">
              <a:solidFill>
                <a:schemeClr val="accent2"/>
              </a:solidFill>
            </a:ln>
            <a:effectLst>
              <a:glow rad="139700">
                <a:schemeClr val="accent2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numRef>
              <c:f>'ASI 174'!$A$3:$A$7</c:f>
              <c:numCache>
                <c:formatCode>General</c:formatCode>
                <c:ptCount val="5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</c:numCache>
            </c:numRef>
          </c:cat>
          <c:val>
            <c:numRef>
              <c:f>'Asi 178 Mcc'!$C$3:$C$10</c:f>
              <c:numCache>
                <c:formatCode>General</c:formatCode>
                <c:ptCount val="8"/>
                <c:pt idx="0">
                  <c:v>2.2000000000000002</c:v>
                </c:pt>
                <c:pt idx="1">
                  <c:v>1.95</c:v>
                </c:pt>
                <c:pt idx="2">
                  <c:v>1.7</c:v>
                </c:pt>
                <c:pt idx="3">
                  <c:v>1.55</c:v>
                </c:pt>
                <c:pt idx="4">
                  <c:v>1.42</c:v>
                </c:pt>
                <c:pt idx="5">
                  <c:v>1.39</c:v>
                </c:pt>
                <c:pt idx="6">
                  <c:v>1.39</c:v>
                </c:pt>
                <c:pt idx="7">
                  <c:v>1.35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654-4677-9796-0F488B38E8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609288"/>
        <c:axId val="206449624"/>
      </c:lineChart>
      <c:lineChart>
        <c:grouping val="standard"/>
        <c:varyColors val="0"/>
        <c:ser>
          <c:idx val="0"/>
          <c:order val="0"/>
          <c:tx>
            <c:strRef>
              <c:f>'Asi 178 Mcc'!$B$2</c:f>
              <c:strCache>
                <c:ptCount val="1"/>
                <c:pt idx="0">
                  <c:v>FW</c:v>
                </c:pt>
              </c:strCache>
            </c:strRef>
          </c:tx>
          <c:spPr>
            <a:ln w="22225" cap="rnd">
              <a:solidFill>
                <a:schemeClr val="accent1"/>
              </a:solidFill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numRef>
              <c:f>'Asi 178 Mcc'!$A$3:$A$10</c:f>
              <c:numCache>
                <c:formatCode>General</c:formatCode>
                <c:ptCount val="8"/>
                <c:pt idx="0">
                  <c:v>0</c:v>
                </c:pt>
                <c:pt idx="1">
                  <c:v>50</c:v>
                </c:pt>
                <c:pt idx="2">
                  <c:v>100</c:v>
                </c:pt>
                <c:pt idx="3">
                  <c:v>150</c:v>
                </c:pt>
                <c:pt idx="4">
                  <c:v>200</c:v>
                </c:pt>
                <c:pt idx="5">
                  <c:v>265</c:v>
                </c:pt>
                <c:pt idx="6">
                  <c:v>300</c:v>
                </c:pt>
                <c:pt idx="7">
                  <c:v>400</c:v>
                </c:pt>
              </c:numCache>
            </c:numRef>
          </c:cat>
          <c:val>
            <c:numRef>
              <c:f>'Asi 178 Mcc'!$B$3:$B$10</c:f>
              <c:numCache>
                <c:formatCode>General</c:formatCode>
                <c:ptCount val="8"/>
                <c:pt idx="0">
                  <c:v>15000</c:v>
                </c:pt>
                <c:pt idx="1">
                  <c:v>8500</c:v>
                </c:pt>
                <c:pt idx="2">
                  <c:v>3500</c:v>
                </c:pt>
                <c:pt idx="3">
                  <c:v>2800</c:v>
                </c:pt>
                <c:pt idx="4">
                  <c:v>1500</c:v>
                </c:pt>
                <c:pt idx="5">
                  <c:v>600</c:v>
                </c:pt>
                <c:pt idx="6">
                  <c:v>350</c:v>
                </c:pt>
                <c:pt idx="7">
                  <c:v>160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654-4677-9796-0F488B38E83E}"/>
            </c:ext>
          </c:extLst>
        </c:ser>
        <c:ser>
          <c:idx val="2"/>
          <c:order val="2"/>
          <c:tx>
            <c:v>Dynamic Range</c:v>
          </c:tx>
          <c:spPr>
            <a:ln w="22225" cap="rnd">
              <a:solidFill>
                <a:schemeClr val="accent3"/>
              </a:solidFill>
            </a:ln>
            <a:effectLst>
              <a:glow rad="139700">
                <a:schemeClr val="accent3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numRef>
              <c:f>'Asi 178 Mcc'!$A$3:$A$10</c:f>
              <c:numCache>
                <c:formatCode>General</c:formatCode>
                <c:ptCount val="8"/>
                <c:pt idx="0">
                  <c:v>0</c:v>
                </c:pt>
                <c:pt idx="1">
                  <c:v>50</c:v>
                </c:pt>
                <c:pt idx="2">
                  <c:v>100</c:v>
                </c:pt>
                <c:pt idx="3">
                  <c:v>150</c:v>
                </c:pt>
                <c:pt idx="4">
                  <c:v>200</c:v>
                </c:pt>
                <c:pt idx="5">
                  <c:v>265</c:v>
                </c:pt>
                <c:pt idx="6">
                  <c:v>300</c:v>
                </c:pt>
                <c:pt idx="7">
                  <c:v>400</c:v>
                </c:pt>
              </c:numCache>
            </c:numRef>
          </c:cat>
          <c:val>
            <c:numRef>
              <c:f>'Asi 178 Mcc'!$D$3:$D$10</c:f>
              <c:numCache>
                <c:formatCode>General</c:formatCode>
                <c:ptCount val="8"/>
                <c:pt idx="0">
                  <c:v>6818.181818181818</c:v>
                </c:pt>
                <c:pt idx="1">
                  <c:v>4358.9743589743593</c:v>
                </c:pt>
                <c:pt idx="2">
                  <c:v>2058.8235294117649</c:v>
                </c:pt>
                <c:pt idx="3">
                  <c:v>1806.4516129032259</c:v>
                </c:pt>
                <c:pt idx="4">
                  <c:v>1056.3380281690143</c:v>
                </c:pt>
                <c:pt idx="5">
                  <c:v>431.65467625899282</c:v>
                </c:pt>
                <c:pt idx="6">
                  <c:v>251.79856115107916</c:v>
                </c:pt>
                <c:pt idx="7">
                  <c:v>118.5185185185185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654-4677-9796-0F488B38E8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606936"/>
        <c:axId val="206608896"/>
      </c:lineChart>
      <c:valAx>
        <c:axId val="206449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609288"/>
        <c:crosses val="autoZero"/>
        <c:crossBetween val="between"/>
      </c:valAx>
      <c:catAx>
        <c:axId val="2066092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449624"/>
        <c:crosses val="autoZero"/>
        <c:auto val="1"/>
        <c:lblAlgn val="ctr"/>
        <c:lblOffset val="100"/>
        <c:noMultiLvlLbl val="0"/>
      </c:catAx>
      <c:valAx>
        <c:axId val="206608896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606936"/>
        <c:crosses val="max"/>
        <c:crossBetween val="between"/>
      </c:valAx>
      <c:catAx>
        <c:axId val="20660693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660889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7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v>Read Noise</c:v>
          </c:tx>
          <c:spPr>
            <a:ln w="22225" cap="rnd">
              <a:solidFill>
                <a:schemeClr val="accent2"/>
              </a:solidFill>
            </a:ln>
            <a:effectLst>
              <a:glow rad="139700">
                <a:schemeClr val="accent2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numRef>
              <c:f>'ASI 174'!$A$3:$A$7</c:f>
              <c:numCache>
                <c:formatCode>General</c:formatCode>
                <c:ptCount val="5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</c:numCache>
            </c:numRef>
          </c:cat>
          <c:val>
            <c:numRef>
              <c:f>'ASI 071 Pro'!$C$3:$C$8</c:f>
              <c:numCache>
                <c:formatCode>General</c:formatCode>
                <c:ptCount val="6"/>
                <c:pt idx="0">
                  <c:v>3.28</c:v>
                </c:pt>
                <c:pt idx="1">
                  <c:v>2.78</c:v>
                </c:pt>
                <c:pt idx="2">
                  <c:v>2.58</c:v>
                </c:pt>
                <c:pt idx="3">
                  <c:v>2.37</c:v>
                </c:pt>
                <c:pt idx="4">
                  <c:v>2.25</c:v>
                </c:pt>
                <c:pt idx="5">
                  <c:v>2.25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09C-4EAC-8614-71E9EBD1AE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608112"/>
        <c:axId val="206612424"/>
      </c:lineChart>
      <c:lineChart>
        <c:grouping val="standard"/>
        <c:varyColors val="0"/>
        <c:ser>
          <c:idx val="0"/>
          <c:order val="0"/>
          <c:tx>
            <c:strRef>
              <c:f>'ASI 071 Pro'!$B$2</c:f>
              <c:strCache>
                <c:ptCount val="1"/>
                <c:pt idx="0">
                  <c:v>FW</c:v>
                </c:pt>
              </c:strCache>
            </c:strRef>
          </c:tx>
          <c:spPr>
            <a:ln w="22225" cap="rnd">
              <a:solidFill>
                <a:schemeClr val="accent1"/>
              </a:solidFill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numRef>
              <c:f>'ASI 071 Pro'!$A$3:$A$8</c:f>
              <c:numCache>
                <c:formatCode>General</c:formatCode>
                <c:ptCount val="6"/>
                <c:pt idx="0">
                  <c:v>0</c:v>
                </c:pt>
                <c:pt idx="1">
                  <c:v>50</c:v>
                </c:pt>
                <c:pt idx="2">
                  <c:v>100</c:v>
                </c:pt>
                <c:pt idx="3">
                  <c:v>150</c:v>
                </c:pt>
                <c:pt idx="4">
                  <c:v>200</c:v>
                </c:pt>
                <c:pt idx="5">
                  <c:v>230</c:v>
                </c:pt>
              </c:numCache>
            </c:numRef>
          </c:cat>
          <c:val>
            <c:numRef>
              <c:f>'ASI 071 Pro'!$B$3:$B$8</c:f>
              <c:numCache>
                <c:formatCode>General</c:formatCode>
                <c:ptCount val="6"/>
                <c:pt idx="0">
                  <c:v>48600</c:v>
                </c:pt>
                <c:pt idx="1">
                  <c:v>28000</c:v>
                </c:pt>
                <c:pt idx="2">
                  <c:v>17000</c:v>
                </c:pt>
                <c:pt idx="3">
                  <c:v>8500</c:v>
                </c:pt>
                <c:pt idx="4">
                  <c:v>5800</c:v>
                </c:pt>
                <c:pt idx="5">
                  <c:v>3200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09C-4EAC-8614-71E9EBD1AEE0}"/>
            </c:ext>
          </c:extLst>
        </c:ser>
        <c:ser>
          <c:idx val="2"/>
          <c:order val="2"/>
          <c:tx>
            <c:v>Dynamic Range</c:v>
          </c:tx>
          <c:spPr>
            <a:ln w="22225" cap="rnd">
              <a:solidFill>
                <a:schemeClr val="accent3"/>
              </a:solidFill>
            </a:ln>
            <a:effectLst>
              <a:glow rad="139700">
                <a:schemeClr val="accent3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numRef>
              <c:f>'ASI 071 Pro'!$A$3:$A$8</c:f>
              <c:numCache>
                <c:formatCode>General</c:formatCode>
                <c:ptCount val="6"/>
                <c:pt idx="0">
                  <c:v>0</c:v>
                </c:pt>
                <c:pt idx="1">
                  <c:v>50</c:v>
                </c:pt>
                <c:pt idx="2">
                  <c:v>100</c:v>
                </c:pt>
                <c:pt idx="3">
                  <c:v>150</c:v>
                </c:pt>
                <c:pt idx="4">
                  <c:v>200</c:v>
                </c:pt>
                <c:pt idx="5">
                  <c:v>230</c:v>
                </c:pt>
              </c:numCache>
            </c:numRef>
          </c:cat>
          <c:val>
            <c:numRef>
              <c:f>'ASI 071 Pro'!$D$3:$D$8</c:f>
              <c:numCache>
                <c:formatCode>General</c:formatCode>
                <c:ptCount val="6"/>
                <c:pt idx="0">
                  <c:v>14817.073170731708</c:v>
                </c:pt>
                <c:pt idx="1">
                  <c:v>10071.942446043166</c:v>
                </c:pt>
                <c:pt idx="2">
                  <c:v>6589.1472868217052</c:v>
                </c:pt>
                <c:pt idx="3">
                  <c:v>3586.4978902953585</c:v>
                </c:pt>
                <c:pt idx="4">
                  <c:v>2577.7777777777778</c:v>
                </c:pt>
                <c:pt idx="5">
                  <c:v>1422.2222222222222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09C-4EAC-8614-71E9EBD1AE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608504"/>
        <c:axId val="206612816"/>
      </c:lineChart>
      <c:valAx>
        <c:axId val="206612424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608112"/>
        <c:crosses val="max"/>
        <c:crossBetween val="between"/>
      </c:valAx>
      <c:catAx>
        <c:axId val="2066081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612424"/>
        <c:crosses val="autoZero"/>
        <c:auto val="1"/>
        <c:lblAlgn val="ctr"/>
        <c:lblOffset val="100"/>
        <c:noMultiLvlLbl val="0"/>
      </c:catAx>
      <c:valAx>
        <c:axId val="206612816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608504"/>
        <c:crosses val="max"/>
        <c:crossBetween val="between"/>
      </c:valAx>
      <c:catAx>
        <c:axId val="2066085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661281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7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1859816806053362E-2"/>
          <c:y val="2.5796941219826793E-2"/>
          <c:w val="0.87443594640275701"/>
          <c:h val="0.78966874580146806"/>
        </c:manualLayout>
      </c:layout>
      <c:lineChart>
        <c:grouping val="standard"/>
        <c:varyColors val="0"/>
        <c:ser>
          <c:idx val="1"/>
          <c:order val="1"/>
          <c:tx>
            <c:strRef>
              <c:f>'Asi 294'!$C$2</c:f>
              <c:strCache>
                <c:ptCount val="1"/>
                <c:pt idx="0">
                  <c:v>Read Noise</c:v>
                </c:pt>
              </c:strCache>
            </c:strRef>
          </c:tx>
          <c:spPr>
            <a:ln w="22225" cap="rnd">
              <a:solidFill>
                <a:schemeClr val="accent2"/>
              </a:solidFill>
            </a:ln>
            <a:effectLst>
              <a:glow rad="139700">
                <a:schemeClr val="accent2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numRef>
              <c:f>'ASI 174'!$A$3:$A$7</c:f>
              <c:numCache>
                <c:formatCode>General</c:formatCode>
                <c:ptCount val="5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</c:numCache>
            </c:numRef>
          </c:cat>
          <c:val>
            <c:numRef>
              <c:f>'Asi 294'!$C$3:$C$9</c:f>
              <c:numCache>
                <c:formatCode>General</c:formatCode>
                <c:ptCount val="7"/>
                <c:pt idx="0">
                  <c:v>7.5</c:v>
                </c:pt>
                <c:pt idx="1">
                  <c:v>6.5</c:v>
                </c:pt>
                <c:pt idx="2">
                  <c:v>6</c:v>
                </c:pt>
                <c:pt idx="3">
                  <c:v>1.8</c:v>
                </c:pt>
                <c:pt idx="4">
                  <c:v>1.5</c:v>
                </c:pt>
                <c:pt idx="5">
                  <c:v>1.5</c:v>
                </c:pt>
                <c:pt idx="6">
                  <c:v>1.4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A63-4EF9-8FD8-A55C778187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609680"/>
        <c:axId val="206606544"/>
      </c:lineChart>
      <c:lineChart>
        <c:grouping val="standard"/>
        <c:varyColors val="0"/>
        <c:ser>
          <c:idx val="0"/>
          <c:order val="0"/>
          <c:tx>
            <c:strRef>
              <c:f>'Asi 294'!$B$2</c:f>
              <c:strCache>
                <c:ptCount val="1"/>
                <c:pt idx="0">
                  <c:v>FW</c:v>
                </c:pt>
              </c:strCache>
            </c:strRef>
          </c:tx>
          <c:spPr>
            <a:ln w="22225" cap="rnd">
              <a:solidFill>
                <a:schemeClr val="accent1"/>
              </a:solidFill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numRef>
              <c:f>'Asi 294'!$A$3:$A$9</c:f>
              <c:numCache>
                <c:formatCode>General</c:formatCode>
                <c:ptCount val="7"/>
                <c:pt idx="0">
                  <c:v>0</c:v>
                </c:pt>
                <c:pt idx="1">
                  <c:v>50</c:v>
                </c:pt>
                <c:pt idx="2">
                  <c:v>100</c:v>
                </c:pt>
                <c:pt idx="3">
                  <c:v>120</c:v>
                </c:pt>
                <c:pt idx="4">
                  <c:v>150</c:v>
                </c:pt>
                <c:pt idx="5">
                  <c:v>200</c:v>
                </c:pt>
                <c:pt idx="6">
                  <c:v>250</c:v>
                </c:pt>
              </c:numCache>
            </c:numRef>
          </c:cat>
          <c:val>
            <c:numRef>
              <c:f>'Asi 294'!$B$3:$B$9</c:f>
              <c:numCache>
                <c:formatCode>General</c:formatCode>
                <c:ptCount val="7"/>
                <c:pt idx="0">
                  <c:v>63700</c:v>
                </c:pt>
                <c:pt idx="1">
                  <c:v>35000</c:v>
                </c:pt>
                <c:pt idx="2">
                  <c:v>21000</c:v>
                </c:pt>
                <c:pt idx="3">
                  <c:v>14400</c:v>
                </c:pt>
                <c:pt idx="4">
                  <c:v>10000</c:v>
                </c:pt>
                <c:pt idx="5">
                  <c:v>5500</c:v>
                </c:pt>
                <c:pt idx="6">
                  <c:v>3000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A63-4EF9-8FD8-A55C77818751}"/>
            </c:ext>
          </c:extLst>
        </c:ser>
        <c:ser>
          <c:idx val="2"/>
          <c:order val="2"/>
          <c:tx>
            <c:strRef>
              <c:f>'Asi 294'!$D$2</c:f>
              <c:strCache>
                <c:ptCount val="1"/>
                <c:pt idx="0">
                  <c:v>Dynamic Range</c:v>
                </c:pt>
              </c:strCache>
            </c:strRef>
          </c:tx>
          <c:spPr>
            <a:ln w="22225" cap="rnd">
              <a:solidFill>
                <a:schemeClr val="accent3"/>
              </a:solidFill>
            </a:ln>
            <a:effectLst>
              <a:glow rad="139700">
                <a:schemeClr val="accent3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numRef>
              <c:f>'Asi 294'!$A$3:$A$9</c:f>
              <c:numCache>
                <c:formatCode>General</c:formatCode>
                <c:ptCount val="7"/>
                <c:pt idx="0">
                  <c:v>0</c:v>
                </c:pt>
                <c:pt idx="1">
                  <c:v>50</c:v>
                </c:pt>
                <c:pt idx="2">
                  <c:v>100</c:v>
                </c:pt>
                <c:pt idx="3">
                  <c:v>120</c:v>
                </c:pt>
                <c:pt idx="4">
                  <c:v>150</c:v>
                </c:pt>
                <c:pt idx="5">
                  <c:v>200</c:v>
                </c:pt>
                <c:pt idx="6">
                  <c:v>250</c:v>
                </c:pt>
              </c:numCache>
            </c:numRef>
          </c:cat>
          <c:val>
            <c:numRef>
              <c:f>'Asi 294'!$D$3:$D$9</c:f>
              <c:numCache>
                <c:formatCode>General</c:formatCode>
                <c:ptCount val="7"/>
                <c:pt idx="0">
                  <c:v>8493.3333333333339</c:v>
                </c:pt>
                <c:pt idx="1">
                  <c:v>5384.6153846153848</c:v>
                </c:pt>
                <c:pt idx="2">
                  <c:v>3500</c:v>
                </c:pt>
                <c:pt idx="3">
                  <c:v>8000</c:v>
                </c:pt>
                <c:pt idx="4">
                  <c:v>6666.666666666667</c:v>
                </c:pt>
                <c:pt idx="5">
                  <c:v>3666.6666666666665</c:v>
                </c:pt>
                <c:pt idx="6">
                  <c:v>2142.8571428571431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A63-4EF9-8FD8-A55C778187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6607328"/>
        <c:axId val="206611248"/>
      </c:lineChart>
      <c:valAx>
        <c:axId val="206606544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609680"/>
        <c:crosses val="max"/>
        <c:crossBetween val="between"/>
      </c:valAx>
      <c:catAx>
        <c:axId val="2066096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606544"/>
        <c:crosses val="autoZero"/>
        <c:auto val="1"/>
        <c:lblAlgn val="ctr"/>
        <c:lblOffset val="100"/>
        <c:noMultiLvlLbl val="0"/>
      </c:catAx>
      <c:valAx>
        <c:axId val="206611248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206607328"/>
        <c:crosses val="max"/>
        <c:crossBetween val="between"/>
      </c:valAx>
      <c:catAx>
        <c:axId val="20660732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0661124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7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v>Read Noise</c:v>
          </c:tx>
          <c:spPr>
            <a:ln w="22225" cap="rnd">
              <a:solidFill>
                <a:schemeClr val="accent2"/>
              </a:solidFill>
            </a:ln>
            <a:effectLst>
              <a:glow rad="139700">
                <a:schemeClr val="accent2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numRef>
              <c:f>'ASI 174'!$A$3:$A$7</c:f>
              <c:numCache>
                <c:formatCode>General</c:formatCode>
                <c:ptCount val="5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</c:numCache>
            </c:numRef>
          </c:cat>
          <c:val>
            <c:numRef>
              <c:f>'Asi 533'!$C$3:$C$12</c:f>
              <c:numCache>
                <c:formatCode>General</c:formatCode>
                <c:ptCount val="10"/>
                <c:pt idx="0">
                  <c:v>3.85</c:v>
                </c:pt>
                <c:pt idx="1">
                  <c:v>3.6</c:v>
                </c:pt>
                <c:pt idx="2">
                  <c:v>1.5</c:v>
                </c:pt>
                <c:pt idx="3">
                  <c:v>1.4</c:v>
                </c:pt>
                <c:pt idx="4">
                  <c:v>1.3</c:v>
                </c:pt>
                <c:pt idx="5">
                  <c:v>1.25</c:v>
                </c:pt>
                <c:pt idx="6">
                  <c:v>1.2</c:v>
                </c:pt>
                <c:pt idx="7">
                  <c:v>1.1499999999999999</c:v>
                </c:pt>
                <c:pt idx="8">
                  <c:v>1.1000000000000001</c:v>
                </c:pt>
                <c:pt idx="9">
                  <c:v>1.1499999999999999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F70-4951-A639-C565A1440E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7163376"/>
        <c:axId val="474746216"/>
      </c:lineChart>
      <c:lineChart>
        <c:grouping val="standard"/>
        <c:varyColors val="0"/>
        <c:ser>
          <c:idx val="0"/>
          <c:order val="0"/>
          <c:tx>
            <c:strRef>
              <c:f>'Asi 533'!$B$2</c:f>
              <c:strCache>
                <c:ptCount val="1"/>
                <c:pt idx="0">
                  <c:v>FW</c:v>
                </c:pt>
              </c:strCache>
            </c:strRef>
          </c:tx>
          <c:spPr>
            <a:ln w="22225" cap="rnd">
              <a:solidFill>
                <a:schemeClr val="accent1"/>
              </a:solidFill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numRef>
              <c:f>'ASI 071 Pro'!$A$3:$A$8</c:f>
              <c:numCache>
                <c:formatCode>General</c:formatCode>
                <c:ptCount val="6"/>
                <c:pt idx="0">
                  <c:v>0</c:v>
                </c:pt>
                <c:pt idx="1">
                  <c:v>50</c:v>
                </c:pt>
                <c:pt idx="2">
                  <c:v>100</c:v>
                </c:pt>
                <c:pt idx="3">
                  <c:v>150</c:v>
                </c:pt>
                <c:pt idx="4">
                  <c:v>200</c:v>
                </c:pt>
                <c:pt idx="5">
                  <c:v>230</c:v>
                </c:pt>
              </c:numCache>
            </c:numRef>
          </c:cat>
          <c:val>
            <c:numRef>
              <c:f>'Asi 533'!$B$3:$B$12</c:f>
              <c:numCache>
                <c:formatCode>General</c:formatCode>
                <c:ptCount val="10"/>
                <c:pt idx="0">
                  <c:v>50000</c:v>
                </c:pt>
                <c:pt idx="1">
                  <c:v>30000</c:v>
                </c:pt>
                <c:pt idx="2">
                  <c:v>18000</c:v>
                </c:pt>
                <c:pt idx="3">
                  <c:v>9000</c:v>
                </c:pt>
                <c:pt idx="4">
                  <c:v>5500</c:v>
                </c:pt>
                <c:pt idx="5">
                  <c:v>3000</c:v>
                </c:pt>
                <c:pt idx="6">
                  <c:v>1800</c:v>
                </c:pt>
                <c:pt idx="7">
                  <c:v>800</c:v>
                </c:pt>
                <c:pt idx="8">
                  <c:v>650</c:v>
                </c:pt>
                <c:pt idx="9">
                  <c:v>350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F70-4951-A639-C565A1440EFB}"/>
            </c:ext>
          </c:extLst>
        </c:ser>
        <c:ser>
          <c:idx val="2"/>
          <c:order val="2"/>
          <c:tx>
            <c:v>Dynamic Range</c:v>
          </c:tx>
          <c:spPr>
            <a:ln w="22225" cap="rnd">
              <a:solidFill>
                <a:schemeClr val="accent3"/>
              </a:solidFill>
            </a:ln>
            <a:effectLst>
              <a:glow rad="139700">
                <a:schemeClr val="accent3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numRef>
              <c:f>'ASI 071 Pro'!$A$3:$A$8</c:f>
              <c:numCache>
                <c:formatCode>General</c:formatCode>
                <c:ptCount val="6"/>
                <c:pt idx="0">
                  <c:v>0</c:v>
                </c:pt>
                <c:pt idx="1">
                  <c:v>50</c:v>
                </c:pt>
                <c:pt idx="2">
                  <c:v>100</c:v>
                </c:pt>
                <c:pt idx="3">
                  <c:v>150</c:v>
                </c:pt>
                <c:pt idx="4">
                  <c:v>200</c:v>
                </c:pt>
                <c:pt idx="5">
                  <c:v>230</c:v>
                </c:pt>
              </c:numCache>
            </c:numRef>
          </c:cat>
          <c:val>
            <c:numRef>
              <c:f>'Asi 533'!$D$3:$D$12</c:f>
              <c:numCache>
                <c:formatCode>General</c:formatCode>
                <c:ptCount val="10"/>
                <c:pt idx="0">
                  <c:v>12987.012987012986</c:v>
                </c:pt>
                <c:pt idx="1">
                  <c:v>8333.3333333333339</c:v>
                </c:pt>
                <c:pt idx="2">
                  <c:v>12000</c:v>
                </c:pt>
                <c:pt idx="3">
                  <c:v>6428.5714285714294</c:v>
                </c:pt>
                <c:pt idx="4">
                  <c:v>4230.7692307692305</c:v>
                </c:pt>
                <c:pt idx="5">
                  <c:v>2400</c:v>
                </c:pt>
                <c:pt idx="6">
                  <c:v>1500</c:v>
                </c:pt>
                <c:pt idx="7">
                  <c:v>695.6521739130435</c:v>
                </c:pt>
                <c:pt idx="8">
                  <c:v>590.90909090909088</c:v>
                </c:pt>
                <c:pt idx="9">
                  <c:v>304.34782608695656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F70-4951-A639-C565A1440E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7160632"/>
        <c:axId val="487163768"/>
      </c:lineChart>
      <c:valAx>
        <c:axId val="474746216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87163376"/>
        <c:crosses val="max"/>
        <c:crossBetween val="between"/>
      </c:valAx>
      <c:catAx>
        <c:axId val="487163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74746216"/>
        <c:crosses val="autoZero"/>
        <c:auto val="1"/>
        <c:lblAlgn val="ctr"/>
        <c:lblOffset val="100"/>
        <c:noMultiLvlLbl val="0"/>
      </c:catAx>
      <c:valAx>
        <c:axId val="487163768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87160632"/>
        <c:crosses val="max"/>
        <c:crossBetween val="between"/>
      </c:valAx>
      <c:catAx>
        <c:axId val="48716063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8716376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7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it-IT"/>
              <a:t>Full Well (e)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Full Well dichiarata (e)</c:v>
          </c:tx>
          <c:xVal>
            <c:numRef>
              <c:f>'PO Mars-CII'!$A$5:$A$23</c:f>
              <c:numCache>
                <c:formatCode>General</c:formatCode>
                <c:ptCount val="19"/>
                <c:pt idx="0">
                  <c:v>0</c:v>
                </c:pt>
                <c:pt idx="1">
                  <c:v>30</c:v>
                </c:pt>
                <c:pt idx="2">
                  <c:v>60</c:v>
                </c:pt>
                <c:pt idx="3">
                  <c:v>90</c:v>
                </c:pt>
                <c:pt idx="4">
                  <c:v>120</c:v>
                </c:pt>
                <c:pt idx="5">
                  <c:v>150</c:v>
                </c:pt>
                <c:pt idx="6">
                  <c:v>180</c:v>
                </c:pt>
                <c:pt idx="7">
                  <c:v>220</c:v>
                </c:pt>
                <c:pt idx="8">
                  <c:v>240</c:v>
                </c:pt>
                <c:pt idx="9">
                  <c:v>270</c:v>
                </c:pt>
                <c:pt idx="10">
                  <c:v>300</c:v>
                </c:pt>
                <c:pt idx="11">
                  <c:v>330</c:v>
                </c:pt>
                <c:pt idx="12">
                  <c:v>360</c:v>
                </c:pt>
                <c:pt idx="13">
                  <c:v>390</c:v>
                </c:pt>
                <c:pt idx="14">
                  <c:v>420</c:v>
                </c:pt>
                <c:pt idx="15">
                  <c:v>450</c:v>
                </c:pt>
                <c:pt idx="16">
                  <c:v>470</c:v>
                </c:pt>
                <c:pt idx="17">
                  <c:v>510</c:v>
                </c:pt>
                <c:pt idx="18">
                  <c:v>520</c:v>
                </c:pt>
              </c:numCache>
            </c:numRef>
          </c:xVal>
          <c:yVal>
            <c:numRef>
              <c:f>'PO Mars-CII'!$D$5:$D$23</c:f>
              <c:numCache>
                <c:formatCode>General</c:formatCode>
                <c:ptCount val="19"/>
                <c:pt idx="0">
                  <c:v>54231</c:v>
                </c:pt>
                <c:pt idx="1">
                  <c:v>38037</c:v>
                </c:pt>
                <c:pt idx="2">
                  <c:v>26732</c:v>
                </c:pt>
                <c:pt idx="3">
                  <c:v>18828</c:v>
                </c:pt>
                <c:pt idx="4">
                  <c:v>13251</c:v>
                </c:pt>
                <c:pt idx="5">
                  <c:v>9359</c:v>
                </c:pt>
                <c:pt idx="6">
                  <c:v>6619</c:v>
                </c:pt>
                <c:pt idx="7">
                  <c:v>4673</c:v>
                </c:pt>
                <c:pt idx="8">
                  <c:v>3264</c:v>
                </c:pt>
                <c:pt idx="9">
                  <c:v>2300</c:v>
                </c:pt>
                <c:pt idx="10">
                  <c:v>1625</c:v>
                </c:pt>
                <c:pt idx="11">
                  <c:v>1147</c:v>
                </c:pt>
                <c:pt idx="12">
                  <c:v>813</c:v>
                </c:pt>
                <c:pt idx="13">
                  <c:v>577</c:v>
                </c:pt>
                <c:pt idx="14">
                  <c:v>406</c:v>
                </c:pt>
                <c:pt idx="15">
                  <c:v>288</c:v>
                </c:pt>
                <c:pt idx="16">
                  <c:v>197</c:v>
                </c:pt>
                <c:pt idx="17">
                  <c:v>138</c:v>
                </c:pt>
                <c:pt idx="18">
                  <c:v>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3FF0-4348-BEA0-CC476B8463BE}"/>
            </c:ext>
          </c:extLst>
        </c:ser>
        <c:ser>
          <c:idx val="3"/>
          <c:order val="1"/>
          <c:tx>
            <c:v>Full Well misurata (e)</c:v>
          </c:tx>
          <c:xVal>
            <c:numRef>
              <c:f>'PO Mars-CII'!$I$5:$I$15</c:f>
              <c:numCache>
                <c:formatCode>General</c:formatCode>
                <c:ptCount val="11"/>
                <c:pt idx="0">
                  <c:v>0</c:v>
                </c:pt>
                <c:pt idx="1">
                  <c:v>50</c:v>
                </c:pt>
                <c:pt idx="2">
                  <c:v>100</c:v>
                </c:pt>
                <c:pt idx="3">
                  <c:v>150</c:v>
                </c:pt>
                <c:pt idx="4">
                  <c:v>200</c:v>
                </c:pt>
                <c:pt idx="5">
                  <c:v>250</c:v>
                </c:pt>
                <c:pt idx="6">
                  <c:v>300</c:v>
                </c:pt>
                <c:pt idx="7">
                  <c:v>350</c:v>
                </c:pt>
                <c:pt idx="8">
                  <c:v>400</c:v>
                </c:pt>
                <c:pt idx="9">
                  <c:v>450</c:v>
                </c:pt>
                <c:pt idx="10">
                  <c:v>500</c:v>
                </c:pt>
              </c:numCache>
            </c:numRef>
          </c:xVal>
          <c:yVal>
            <c:numRef>
              <c:f>'PO Mars-CII'!$L$5:$L$15</c:f>
              <c:numCache>
                <c:formatCode>General</c:formatCode>
                <c:ptCount val="11"/>
                <c:pt idx="0">
                  <c:v>54032.32</c:v>
                </c:pt>
                <c:pt idx="1">
                  <c:v>30509.9</c:v>
                </c:pt>
                <c:pt idx="2">
                  <c:v>16947.45</c:v>
                </c:pt>
                <c:pt idx="3">
                  <c:v>9402.24</c:v>
                </c:pt>
                <c:pt idx="4">
                  <c:v>5378.34</c:v>
                </c:pt>
                <c:pt idx="5">
                  <c:v>3013.39</c:v>
                </c:pt>
                <c:pt idx="6">
                  <c:v>1680.17</c:v>
                </c:pt>
                <c:pt idx="7">
                  <c:v>961.55</c:v>
                </c:pt>
                <c:pt idx="8">
                  <c:v>537.67999999999995</c:v>
                </c:pt>
                <c:pt idx="9">
                  <c:v>299.27999999999997</c:v>
                </c:pt>
                <c:pt idx="10">
                  <c:v>169.02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3FF0-4348-BEA0-CC476B8463BE}"/>
            </c:ext>
          </c:extLst>
        </c:ser>
        <c:ser>
          <c:idx val="0"/>
          <c:order val="2"/>
          <c:tx>
            <c:v>Full Well dichiarata (e)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'PO Mars-CII'!$A$5:$A$23</c:f>
              <c:numCache>
                <c:formatCode>General</c:formatCode>
                <c:ptCount val="19"/>
                <c:pt idx="0">
                  <c:v>0</c:v>
                </c:pt>
                <c:pt idx="1">
                  <c:v>30</c:v>
                </c:pt>
                <c:pt idx="2">
                  <c:v>60</c:v>
                </c:pt>
                <c:pt idx="3">
                  <c:v>90</c:v>
                </c:pt>
                <c:pt idx="4">
                  <c:v>120</c:v>
                </c:pt>
                <c:pt idx="5">
                  <c:v>150</c:v>
                </c:pt>
                <c:pt idx="6">
                  <c:v>180</c:v>
                </c:pt>
                <c:pt idx="7">
                  <c:v>220</c:v>
                </c:pt>
                <c:pt idx="8">
                  <c:v>240</c:v>
                </c:pt>
                <c:pt idx="9">
                  <c:v>270</c:v>
                </c:pt>
                <c:pt idx="10">
                  <c:v>300</c:v>
                </c:pt>
                <c:pt idx="11">
                  <c:v>330</c:v>
                </c:pt>
                <c:pt idx="12">
                  <c:v>360</c:v>
                </c:pt>
                <c:pt idx="13">
                  <c:v>390</c:v>
                </c:pt>
                <c:pt idx="14">
                  <c:v>420</c:v>
                </c:pt>
                <c:pt idx="15">
                  <c:v>450</c:v>
                </c:pt>
                <c:pt idx="16">
                  <c:v>470</c:v>
                </c:pt>
                <c:pt idx="17">
                  <c:v>510</c:v>
                </c:pt>
                <c:pt idx="18">
                  <c:v>520</c:v>
                </c:pt>
              </c:numCache>
            </c:numRef>
          </c:xVal>
          <c:yVal>
            <c:numRef>
              <c:f>'PO Mars-CII'!$D$5:$D$23</c:f>
              <c:numCache>
                <c:formatCode>General</c:formatCode>
                <c:ptCount val="19"/>
                <c:pt idx="0">
                  <c:v>54231</c:v>
                </c:pt>
                <c:pt idx="1">
                  <c:v>38037</c:v>
                </c:pt>
                <c:pt idx="2">
                  <c:v>26732</c:v>
                </c:pt>
                <c:pt idx="3">
                  <c:v>18828</c:v>
                </c:pt>
                <c:pt idx="4">
                  <c:v>13251</c:v>
                </c:pt>
                <c:pt idx="5">
                  <c:v>9359</c:v>
                </c:pt>
                <c:pt idx="6">
                  <c:v>6619</c:v>
                </c:pt>
                <c:pt idx="7">
                  <c:v>4673</c:v>
                </c:pt>
                <c:pt idx="8">
                  <c:v>3264</c:v>
                </c:pt>
                <c:pt idx="9">
                  <c:v>2300</c:v>
                </c:pt>
                <c:pt idx="10">
                  <c:v>1625</c:v>
                </c:pt>
                <c:pt idx="11">
                  <c:v>1147</c:v>
                </c:pt>
                <c:pt idx="12">
                  <c:v>813</c:v>
                </c:pt>
                <c:pt idx="13">
                  <c:v>577</c:v>
                </c:pt>
                <c:pt idx="14">
                  <c:v>406</c:v>
                </c:pt>
                <c:pt idx="15">
                  <c:v>288</c:v>
                </c:pt>
                <c:pt idx="16">
                  <c:v>197</c:v>
                </c:pt>
                <c:pt idx="17">
                  <c:v>138</c:v>
                </c:pt>
                <c:pt idx="18">
                  <c:v>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3FF0-4348-BEA0-CC476B8463BE}"/>
            </c:ext>
          </c:extLst>
        </c:ser>
        <c:ser>
          <c:idx val="1"/>
          <c:order val="3"/>
          <c:tx>
            <c:v>Full Well misurata (e)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'PO Mars-CII'!$I$5:$I$15</c:f>
              <c:numCache>
                <c:formatCode>General</c:formatCode>
                <c:ptCount val="11"/>
                <c:pt idx="0">
                  <c:v>0</c:v>
                </c:pt>
                <c:pt idx="1">
                  <c:v>50</c:v>
                </c:pt>
                <c:pt idx="2">
                  <c:v>100</c:v>
                </c:pt>
                <c:pt idx="3">
                  <c:v>150</c:v>
                </c:pt>
                <c:pt idx="4">
                  <c:v>200</c:v>
                </c:pt>
                <c:pt idx="5">
                  <c:v>250</c:v>
                </c:pt>
                <c:pt idx="6">
                  <c:v>300</c:v>
                </c:pt>
                <c:pt idx="7">
                  <c:v>350</c:v>
                </c:pt>
                <c:pt idx="8">
                  <c:v>400</c:v>
                </c:pt>
                <c:pt idx="9">
                  <c:v>450</c:v>
                </c:pt>
                <c:pt idx="10">
                  <c:v>500</c:v>
                </c:pt>
              </c:numCache>
            </c:numRef>
          </c:xVal>
          <c:yVal>
            <c:numRef>
              <c:f>'PO Mars-CII'!$L$5:$L$15</c:f>
              <c:numCache>
                <c:formatCode>General</c:formatCode>
                <c:ptCount val="11"/>
                <c:pt idx="0">
                  <c:v>54032.32</c:v>
                </c:pt>
                <c:pt idx="1">
                  <c:v>30509.9</c:v>
                </c:pt>
                <c:pt idx="2">
                  <c:v>16947.45</c:v>
                </c:pt>
                <c:pt idx="3">
                  <c:v>9402.24</c:v>
                </c:pt>
                <c:pt idx="4">
                  <c:v>5378.34</c:v>
                </c:pt>
                <c:pt idx="5">
                  <c:v>3013.39</c:v>
                </c:pt>
                <c:pt idx="6">
                  <c:v>1680.17</c:v>
                </c:pt>
                <c:pt idx="7">
                  <c:v>961.55</c:v>
                </c:pt>
                <c:pt idx="8">
                  <c:v>537.67999999999995</c:v>
                </c:pt>
                <c:pt idx="9">
                  <c:v>299.27999999999997</c:v>
                </c:pt>
                <c:pt idx="10">
                  <c:v>169.02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3FF0-4348-BEA0-CC476B8463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1607584"/>
        <c:axId val="761606504"/>
      </c:scatterChart>
      <c:valAx>
        <c:axId val="76160758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61606504"/>
        <c:crosses val="autoZero"/>
        <c:crossBetween val="midCat"/>
      </c:valAx>
      <c:valAx>
        <c:axId val="7616065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61607584"/>
        <c:crosses val="autoZero"/>
        <c:crossBetween val="midCat"/>
      </c:valAx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showDLblsOverMax val="0"/>
    <c:extLst/>
  </c:chart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it-IT"/>
              <a:t>Dynamic Range (e)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it-IT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D.R. Dichiatao (stops)</c:v>
          </c:tx>
          <c:spPr>
            <a:ln w="9525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circle"/>
            <c:size val="6"/>
            <c:spPr>
              <a:solidFill>
                <a:schemeClr val="tx2"/>
              </a:solidFill>
              <a:ln w="9525" cap="rnd">
                <a:solidFill>
                  <a:schemeClr val="accent1">
                    <a:lumMod val="60000"/>
                    <a:lumOff val="40000"/>
                  </a:schemeClr>
                </a:solidFill>
                <a:round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</c:marker>
          <c:xVal>
            <c:numRef>
              <c:f>'PO Mars-CII'!$A$5:$A$23</c:f>
              <c:numCache>
                <c:formatCode>General</c:formatCode>
                <c:ptCount val="19"/>
                <c:pt idx="0">
                  <c:v>0</c:v>
                </c:pt>
                <c:pt idx="1">
                  <c:v>30</c:v>
                </c:pt>
                <c:pt idx="2">
                  <c:v>60</c:v>
                </c:pt>
                <c:pt idx="3">
                  <c:v>90</c:v>
                </c:pt>
                <c:pt idx="4">
                  <c:v>120</c:v>
                </c:pt>
                <c:pt idx="5">
                  <c:v>150</c:v>
                </c:pt>
                <c:pt idx="6">
                  <c:v>180</c:v>
                </c:pt>
                <c:pt idx="7">
                  <c:v>220</c:v>
                </c:pt>
                <c:pt idx="8">
                  <c:v>240</c:v>
                </c:pt>
                <c:pt idx="9">
                  <c:v>270</c:v>
                </c:pt>
                <c:pt idx="10">
                  <c:v>300</c:v>
                </c:pt>
                <c:pt idx="11">
                  <c:v>330</c:v>
                </c:pt>
                <c:pt idx="12">
                  <c:v>360</c:v>
                </c:pt>
                <c:pt idx="13">
                  <c:v>390</c:v>
                </c:pt>
                <c:pt idx="14">
                  <c:v>420</c:v>
                </c:pt>
                <c:pt idx="15">
                  <c:v>450</c:v>
                </c:pt>
                <c:pt idx="16">
                  <c:v>470</c:v>
                </c:pt>
                <c:pt idx="17">
                  <c:v>510</c:v>
                </c:pt>
                <c:pt idx="18">
                  <c:v>520</c:v>
                </c:pt>
              </c:numCache>
            </c:numRef>
          </c:xVal>
          <c:yVal>
            <c:numRef>
              <c:f>'PO Mars-CII'!$E$5:$E$23</c:f>
              <c:numCache>
                <c:formatCode>General</c:formatCode>
                <c:ptCount val="19"/>
                <c:pt idx="0">
                  <c:v>12.727</c:v>
                </c:pt>
                <c:pt idx="1">
                  <c:v>12.48</c:v>
                </c:pt>
                <c:pt idx="2">
                  <c:v>12.17</c:v>
                </c:pt>
                <c:pt idx="3">
                  <c:v>11.817</c:v>
                </c:pt>
                <c:pt idx="4">
                  <c:v>11.419</c:v>
                </c:pt>
                <c:pt idx="5">
                  <c:v>11.034000000000001</c:v>
                </c:pt>
                <c:pt idx="6">
                  <c:v>10.614000000000001</c:v>
                </c:pt>
                <c:pt idx="7">
                  <c:v>11.975</c:v>
                </c:pt>
                <c:pt idx="8">
                  <c:v>11.587</c:v>
                </c:pt>
                <c:pt idx="9">
                  <c:v>11.172000000000001</c:v>
                </c:pt>
                <c:pt idx="10">
                  <c:v>10.734</c:v>
                </c:pt>
                <c:pt idx="11">
                  <c:v>10.297000000000001</c:v>
                </c:pt>
                <c:pt idx="12">
                  <c:v>9.843</c:v>
                </c:pt>
                <c:pt idx="13">
                  <c:v>9.4</c:v>
                </c:pt>
                <c:pt idx="14">
                  <c:v>8.9429999999999996</c:v>
                </c:pt>
                <c:pt idx="15">
                  <c:v>8.5009999999999994</c:v>
                </c:pt>
                <c:pt idx="16">
                  <c:v>8.0120000000000005</c:v>
                </c:pt>
                <c:pt idx="17">
                  <c:v>7.5510000000000002</c:v>
                </c:pt>
                <c:pt idx="18">
                  <c:v>7.4359999999999999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1A8-429E-A7B1-AEDA13BD88E0}"/>
            </c:ext>
          </c:extLst>
        </c:ser>
        <c:ser>
          <c:idx val="3"/>
          <c:order val="1"/>
          <c:tx>
            <c:v>D.R. Misurato (e)</c:v>
          </c:tx>
          <c:spPr>
            <a:ln w="9525" cap="rnd">
              <a:solidFill>
                <a:schemeClr val="accent2">
                  <a:lumMod val="75000"/>
                </a:schemeClr>
              </a:solidFill>
              <a:round/>
            </a:ln>
            <a:effectLst>
              <a:outerShdw blurRad="40000" dist="23000" dir="5400000" rotWithShape="0">
                <a:srgbClr val="000000">
                  <a:alpha val="35000"/>
                </a:srgbClr>
              </a:outerShdw>
            </a:effectLst>
          </c:spPr>
          <c:marker>
            <c:symbol val="circle"/>
            <c:size val="6"/>
            <c:spPr>
              <a:solidFill>
                <a:schemeClr val="accent2">
                  <a:lumMod val="75000"/>
                </a:schemeClr>
              </a:solidFill>
              <a:ln w="9525" cap="rnd">
                <a:solidFill>
                  <a:schemeClr val="accent2">
                    <a:lumMod val="75000"/>
                  </a:schemeClr>
                </a:solidFill>
                <a:round/>
              </a:ln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  <a:scene3d>
                <a:camera prst="orthographicFront">
                  <a:rot lat="0" lon="0" rev="0"/>
                </a:camera>
                <a:lightRig rig="threePt" dir="t">
                  <a:rot lat="0" lon="0" rev="1200000"/>
                </a:lightRig>
              </a:scene3d>
              <a:sp3d>
                <a:bevelT w="63500" h="25400"/>
              </a:sp3d>
            </c:spPr>
          </c:marker>
          <c:xVal>
            <c:numRef>
              <c:f>'PO Mars-CII'!$I$5:$I$15</c:f>
              <c:numCache>
                <c:formatCode>General</c:formatCode>
                <c:ptCount val="11"/>
                <c:pt idx="0">
                  <c:v>0</c:v>
                </c:pt>
                <c:pt idx="1">
                  <c:v>50</c:v>
                </c:pt>
                <c:pt idx="2">
                  <c:v>100</c:v>
                </c:pt>
                <c:pt idx="3">
                  <c:v>150</c:v>
                </c:pt>
                <c:pt idx="4">
                  <c:v>200</c:v>
                </c:pt>
                <c:pt idx="5">
                  <c:v>250</c:v>
                </c:pt>
                <c:pt idx="6">
                  <c:v>300</c:v>
                </c:pt>
                <c:pt idx="7">
                  <c:v>350</c:v>
                </c:pt>
                <c:pt idx="8">
                  <c:v>400</c:v>
                </c:pt>
                <c:pt idx="9">
                  <c:v>450</c:v>
                </c:pt>
                <c:pt idx="10">
                  <c:v>500</c:v>
                </c:pt>
              </c:numCache>
            </c:numRef>
          </c:xVal>
          <c:yVal>
            <c:numRef>
              <c:f>'PO Mars-CII'!$O$5:$O$15</c:f>
              <c:numCache>
                <c:formatCode>General</c:formatCode>
                <c:ptCount val="11"/>
                <c:pt idx="0">
                  <c:v>12</c:v>
                </c:pt>
                <c:pt idx="1">
                  <c:v>12</c:v>
                </c:pt>
                <c:pt idx="2">
                  <c:v>11.64</c:v>
                </c:pt>
                <c:pt idx="3">
                  <c:v>11.01</c:v>
                </c:pt>
                <c:pt idx="4">
                  <c:v>10.36</c:v>
                </c:pt>
                <c:pt idx="5">
                  <c:v>11.49</c:v>
                </c:pt>
                <c:pt idx="6">
                  <c:v>10.77</c:v>
                </c:pt>
                <c:pt idx="7">
                  <c:v>10.06</c:v>
                </c:pt>
                <c:pt idx="8">
                  <c:v>9.32</c:v>
                </c:pt>
                <c:pt idx="9">
                  <c:v>8.5299999999999994</c:v>
                </c:pt>
                <c:pt idx="10">
                  <c:v>7.75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1A8-429E-A7B1-AEDA13BD88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1607584"/>
        <c:axId val="761606504"/>
      </c:scatterChart>
      <c:valAx>
        <c:axId val="761607584"/>
        <c:scaling>
          <c:orientation val="minMax"/>
          <c:max val="550"/>
        </c:scaling>
        <c:delete val="0"/>
        <c:axPos val="b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61606504"/>
        <c:crosses val="autoZero"/>
        <c:crossBetween val="midCat"/>
      </c:valAx>
      <c:valAx>
        <c:axId val="7616065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761607584"/>
        <c:crosses val="autoZero"/>
        <c:crossBetween val="midCat"/>
        <c:majorUnit val="6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7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zero"/>
    <c:showDLblsOverMax val="0"/>
    <c:extLst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2"/>
          <c:tx>
            <c:strRef>
              <c:f>'Player-One'!$C$2</c:f>
              <c:strCache>
                <c:ptCount val="1"/>
                <c:pt idx="0">
                  <c:v>Read Noise-533</c:v>
                </c:pt>
              </c:strCache>
            </c:strRef>
          </c:tx>
          <c:spPr>
            <a:ln w="22225" cap="rnd">
              <a:solidFill>
                <a:schemeClr val="accent2"/>
              </a:solidFill>
            </a:ln>
            <a:effectLst>
              <a:glow rad="139700">
                <a:schemeClr val="accent2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numRef>
              <c:f>'ASI 174'!$A$3:$A$7</c:f>
              <c:numCache>
                <c:formatCode>General</c:formatCode>
                <c:ptCount val="5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</c:numCache>
            </c:numRef>
          </c:cat>
          <c:val>
            <c:numRef>
              <c:f>'Player-One'!$C$3:$C$13</c:f>
              <c:numCache>
                <c:formatCode>General</c:formatCode>
                <c:ptCount val="11"/>
                <c:pt idx="0">
                  <c:v>4.46</c:v>
                </c:pt>
                <c:pt idx="1">
                  <c:v>3.2</c:v>
                </c:pt>
                <c:pt idx="2">
                  <c:v>2.9</c:v>
                </c:pt>
                <c:pt idx="3">
                  <c:v>1.3759999999999999</c:v>
                </c:pt>
                <c:pt idx="4">
                  <c:v>1.3160000000000001</c:v>
                </c:pt>
                <c:pt idx="5">
                  <c:v>1.25</c:v>
                </c:pt>
                <c:pt idx="6">
                  <c:v>1.18</c:v>
                </c:pt>
                <c:pt idx="7">
                  <c:v>1.1419999999999999</c:v>
                </c:pt>
                <c:pt idx="8">
                  <c:v>1.1000000000000001</c:v>
                </c:pt>
                <c:pt idx="9">
                  <c:v>1.06</c:v>
                </c:pt>
                <c:pt idx="10">
                  <c:v>1.0289999999999999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4B-461D-8B93-70379E9C0D33}"/>
            </c:ext>
          </c:extLst>
        </c:ser>
        <c:ser>
          <c:idx val="4"/>
          <c:order val="3"/>
          <c:tx>
            <c:strRef>
              <c:f>'Player-One'!$C$24</c:f>
              <c:strCache>
                <c:ptCount val="1"/>
                <c:pt idx="0">
                  <c:v>Read Noise-294</c:v>
                </c:pt>
              </c:strCache>
            </c:strRef>
          </c:tx>
          <c:spPr>
            <a:ln w="22225" cap="rnd">
              <a:solidFill>
                <a:schemeClr val="accent5"/>
              </a:solidFill>
            </a:ln>
            <a:effectLst>
              <a:glow rad="139700">
                <a:schemeClr val="accent5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numRef>
              <c:f>'Player-One'!$A$3:$A$13</c:f>
              <c:numCache>
                <c:formatCode>General</c:formatCode>
                <c:ptCount val="11"/>
                <c:pt idx="0">
                  <c:v>0</c:v>
                </c:pt>
                <c:pt idx="1">
                  <c:v>50</c:v>
                </c:pt>
                <c:pt idx="2">
                  <c:v>100</c:v>
                </c:pt>
                <c:pt idx="3">
                  <c:v>125</c:v>
                </c:pt>
                <c:pt idx="4">
                  <c:v>150</c:v>
                </c:pt>
                <c:pt idx="5">
                  <c:v>200</c:v>
                </c:pt>
                <c:pt idx="6">
                  <c:v>250</c:v>
                </c:pt>
                <c:pt idx="7">
                  <c:v>300</c:v>
                </c:pt>
                <c:pt idx="8">
                  <c:v>350</c:v>
                </c:pt>
                <c:pt idx="9">
                  <c:v>400</c:v>
                </c:pt>
                <c:pt idx="10">
                  <c:v>450</c:v>
                </c:pt>
              </c:numCache>
            </c:numRef>
          </c:cat>
          <c:val>
            <c:numRef>
              <c:f>'Player-One'!$C$25:$C$34</c:f>
              <c:numCache>
                <c:formatCode>General</c:formatCode>
                <c:ptCount val="10"/>
                <c:pt idx="0">
                  <c:v>7.81</c:v>
                </c:pt>
                <c:pt idx="1">
                  <c:v>6.9</c:v>
                </c:pt>
                <c:pt idx="2">
                  <c:v>6.3</c:v>
                </c:pt>
                <c:pt idx="3">
                  <c:v>1.806</c:v>
                </c:pt>
                <c:pt idx="4">
                  <c:v>1.675</c:v>
                </c:pt>
                <c:pt idx="5">
                  <c:v>1.55</c:v>
                </c:pt>
                <c:pt idx="6">
                  <c:v>1.4</c:v>
                </c:pt>
                <c:pt idx="7">
                  <c:v>1.335</c:v>
                </c:pt>
                <c:pt idx="8">
                  <c:v>1.3</c:v>
                </c:pt>
                <c:pt idx="9">
                  <c:v>1.2490000000000001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54B-461D-8B93-70379E9C0D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7163376"/>
        <c:axId val="474746216"/>
      </c:lineChart>
      <c:lineChart>
        <c:grouping val="standard"/>
        <c:varyColors val="0"/>
        <c:ser>
          <c:idx val="0"/>
          <c:order val="0"/>
          <c:tx>
            <c:strRef>
              <c:f>'Player-One'!$B$2</c:f>
              <c:strCache>
                <c:ptCount val="1"/>
                <c:pt idx="0">
                  <c:v>FW-533</c:v>
                </c:pt>
              </c:strCache>
            </c:strRef>
          </c:tx>
          <c:spPr>
            <a:ln w="22225" cap="rnd">
              <a:solidFill>
                <a:schemeClr val="accent1"/>
              </a:solidFill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numRef>
              <c:f>'Player-One'!$A$3:$A$13</c:f>
              <c:numCache>
                <c:formatCode>General</c:formatCode>
                <c:ptCount val="11"/>
                <c:pt idx="0">
                  <c:v>0</c:v>
                </c:pt>
                <c:pt idx="1">
                  <c:v>50</c:v>
                </c:pt>
                <c:pt idx="2">
                  <c:v>100</c:v>
                </c:pt>
                <c:pt idx="3">
                  <c:v>125</c:v>
                </c:pt>
                <c:pt idx="4">
                  <c:v>150</c:v>
                </c:pt>
                <c:pt idx="5">
                  <c:v>200</c:v>
                </c:pt>
                <c:pt idx="6">
                  <c:v>250</c:v>
                </c:pt>
                <c:pt idx="7">
                  <c:v>300</c:v>
                </c:pt>
                <c:pt idx="8">
                  <c:v>350</c:v>
                </c:pt>
                <c:pt idx="9">
                  <c:v>400</c:v>
                </c:pt>
                <c:pt idx="10">
                  <c:v>450</c:v>
                </c:pt>
              </c:numCache>
            </c:numRef>
          </c:cat>
          <c:val>
            <c:numRef>
              <c:f>'Player-One'!$B$3:$B$13</c:f>
              <c:numCache>
                <c:formatCode>General</c:formatCode>
                <c:ptCount val="11"/>
                <c:pt idx="0">
                  <c:v>72889</c:v>
                </c:pt>
                <c:pt idx="1">
                  <c:v>40000</c:v>
                </c:pt>
                <c:pt idx="2">
                  <c:v>22000</c:v>
                </c:pt>
                <c:pt idx="3">
                  <c:v>13564</c:v>
                </c:pt>
                <c:pt idx="4">
                  <c:v>12413</c:v>
                </c:pt>
                <c:pt idx="5">
                  <c:v>7000</c:v>
                </c:pt>
                <c:pt idx="6">
                  <c:v>4000</c:v>
                </c:pt>
                <c:pt idx="7">
                  <c:v>2222</c:v>
                </c:pt>
                <c:pt idx="8">
                  <c:v>1500</c:v>
                </c:pt>
                <c:pt idx="9">
                  <c:v>600</c:v>
                </c:pt>
                <c:pt idx="10">
                  <c:v>400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4B-461D-8B93-70379E9C0D33}"/>
            </c:ext>
          </c:extLst>
        </c:ser>
        <c:ser>
          <c:idx val="3"/>
          <c:order val="1"/>
          <c:tx>
            <c:strRef>
              <c:f>'Player-One'!$B$24</c:f>
              <c:strCache>
                <c:ptCount val="1"/>
                <c:pt idx="0">
                  <c:v>FW-294</c:v>
                </c:pt>
              </c:strCache>
            </c:strRef>
          </c:tx>
          <c:spPr>
            <a:ln w="22225" cap="rnd">
              <a:solidFill>
                <a:schemeClr val="accent4"/>
              </a:solidFill>
            </a:ln>
            <a:effectLst>
              <a:glow rad="139700">
                <a:schemeClr val="accent4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numRef>
              <c:f>'Player-One'!$A$3:$A$13</c:f>
              <c:numCache>
                <c:formatCode>General</c:formatCode>
                <c:ptCount val="11"/>
                <c:pt idx="0">
                  <c:v>0</c:v>
                </c:pt>
                <c:pt idx="1">
                  <c:v>50</c:v>
                </c:pt>
                <c:pt idx="2">
                  <c:v>100</c:v>
                </c:pt>
                <c:pt idx="3">
                  <c:v>125</c:v>
                </c:pt>
                <c:pt idx="4">
                  <c:v>150</c:v>
                </c:pt>
                <c:pt idx="5">
                  <c:v>200</c:v>
                </c:pt>
                <c:pt idx="6">
                  <c:v>250</c:v>
                </c:pt>
                <c:pt idx="7">
                  <c:v>300</c:v>
                </c:pt>
                <c:pt idx="8">
                  <c:v>350</c:v>
                </c:pt>
                <c:pt idx="9">
                  <c:v>400</c:v>
                </c:pt>
                <c:pt idx="10">
                  <c:v>450</c:v>
                </c:pt>
              </c:numCache>
            </c:numRef>
          </c:cat>
          <c:val>
            <c:numRef>
              <c:f>'Player-One'!$B$25:$B$34</c:f>
              <c:numCache>
                <c:formatCode>General</c:formatCode>
                <c:ptCount val="10"/>
                <c:pt idx="0">
                  <c:v>65798</c:v>
                </c:pt>
                <c:pt idx="1">
                  <c:v>38000</c:v>
                </c:pt>
                <c:pt idx="2">
                  <c:v>21000</c:v>
                </c:pt>
                <c:pt idx="3">
                  <c:v>14470</c:v>
                </c:pt>
                <c:pt idx="4">
                  <c:v>10165</c:v>
                </c:pt>
                <c:pt idx="5">
                  <c:v>5850</c:v>
                </c:pt>
                <c:pt idx="6">
                  <c:v>3250</c:v>
                </c:pt>
                <c:pt idx="7">
                  <c:v>1828</c:v>
                </c:pt>
                <c:pt idx="8">
                  <c:v>1050</c:v>
                </c:pt>
                <c:pt idx="9">
                  <c:v>583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54B-461D-8B93-70379E9C0D33}"/>
            </c:ext>
          </c:extLst>
        </c:ser>
        <c:ser>
          <c:idx val="2"/>
          <c:order val="4"/>
          <c:tx>
            <c:strRef>
              <c:f>'Player-One'!$D$2</c:f>
              <c:strCache>
                <c:ptCount val="1"/>
                <c:pt idx="0">
                  <c:v>DR-533</c:v>
                </c:pt>
              </c:strCache>
            </c:strRef>
          </c:tx>
          <c:spPr>
            <a:ln w="22225" cap="rnd">
              <a:solidFill>
                <a:schemeClr val="accent3"/>
              </a:solidFill>
            </a:ln>
            <a:effectLst>
              <a:glow rad="139700">
                <a:schemeClr val="accent3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numRef>
              <c:f>'Player-One'!$A$3:$A$13</c:f>
              <c:numCache>
                <c:formatCode>General</c:formatCode>
                <c:ptCount val="11"/>
                <c:pt idx="0">
                  <c:v>0</c:v>
                </c:pt>
                <c:pt idx="1">
                  <c:v>50</c:v>
                </c:pt>
                <c:pt idx="2">
                  <c:v>100</c:v>
                </c:pt>
                <c:pt idx="3">
                  <c:v>125</c:v>
                </c:pt>
                <c:pt idx="4">
                  <c:v>150</c:v>
                </c:pt>
                <c:pt idx="5">
                  <c:v>200</c:v>
                </c:pt>
                <c:pt idx="6">
                  <c:v>250</c:v>
                </c:pt>
                <c:pt idx="7">
                  <c:v>300</c:v>
                </c:pt>
                <c:pt idx="8">
                  <c:v>350</c:v>
                </c:pt>
                <c:pt idx="9">
                  <c:v>400</c:v>
                </c:pt>
                <c:pt idx="10">
                  <c:v>450</c:v>
                </c:pt>
              </c:numCache>
            </c:numRef>
          </c:cat>
          <c:val>
            <c:numRef>
              <c:f>'Player-One'!$D$3:$D$13</c:f>
              <c:numCache>
                <c:formatCode>General</c:formatCode>
                <c:ptCount val="11"/>
                <c:pt idx="0">
                  <c:v>16342.825112107623</c:v>
                </c:pt>
                <c:pt idx="1">
                  <c:v>12500</c:v>
                </c:pt>
                <c:pt idx="2">
                  <c:v>7586.2068965517246</c:v>
                </c:pt>
                <c:pt idx="3">
                  <c:v>9857.5581395348854</c:v>
                </c:pt>
                <c:pt idx="4">
                  <c:v>9432.3708206686933</c:v>
                </c:pt>
                <c:pt idx="5">
                  <c:v>5600</c:v>
                </c:pt>
                <c:pt idx="6">
                  <c:v>3389.8305084745766</c:v>
                </c:pt>
                <c:pt idx="7">
                  <c:v>1945.7092819614713</c:v>
                </c:pt>
                <c:pt idx="8">
                  <c:v>1363.6363636363635</c:v>
                </c:pt>
                <c:pt idx="9">
                  <c:v>566.03773584905662</c:v>
                </c:pt>
                <c:pt idx="10">
                  <c:v>388.72691933916428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54B-461D-8B93-70379E9C0D33}"/>
            </c:ext>
          </c:extLst>
        </c:ser>
        <c:ser>
          <c:idx val="5"/>
          <c:order val="5"/>
          <c:tx>
            <c:strRef>
              <c:f>'Player-One'!$D$24</c:f>
              <c:strCache>
                <c:ptCount val="1"/>
                <c:pt idx="0">
                  <c:v>DR-294</c:v>
                </c:pt>
              </c:strCache>
            </c:strRef>
          </c:tx>
          <c:spPr>
            <a:ln w="22225" cap="rnd">
              <a:solidFill>
                <a:schemeClr val="accent6"/>
              </a:solidFill>
            </a:ln>
            <a:effectLst>
              <a:glow rad="139700">
                <a:schemeClr val="accent6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numRef>
              <c:f>'Player-One'!$A$3:$A$13</c:f>
              <c:numCache>
                <c:formatCode>General</c:formatCode>
                <c:ptCount val="11"/>
                <c:pt idx="0">
                  <c:v>0</c:v>
                </c:pt>
                <c:pt idx="1">
                  <c:v>50</c:v>
                </c:pt>
                <c:pt idx="2">
                  <c:v>100</c:v>
                </c:pt>
                <c:pt idx="3">
                  <c:v>125</c:v>
                </c:pt>
                <c:pt idx="4">
                  <c:v>150</c:v>
                </c:pt>
                <c:pt idx="5">
                  <c:v>200</c:v>
                </c:pt>
                <c:pt idx="6">
                  <c:v>250</c:v>
                </c:pt>
                <c:pt idx="7">
                  <c:v>300</c:v>
                </c:pt>
                <c:pt idx="8">
                  <c:v>350</c:v>
                </c:pt>
                <c:pt idx="9">
                  <c:v>400</c:v>
                </c:pt>
                <c:pt idx="10">
                  <c:v>450</c:v>
                </c:pt>
              </c:numCache>
            </c:numRef>
          </c:cat>
          <c:val>
            <c:numRef>
              <c:f>'Player-One'!$D$25:$D$34</c:f>
              <c:numCache>
                <c:formatCode>General</c:formatCode>
                <c:ptCount val="10"/>
                <c:pt idx="0">
                  <c:v>8424.8399487836105</c:v>
                </c:pt>
                <c:pt idx="1">
                  <c:v>5507.246376811594</c:v>
                </c:pt>
                <c:pt idx="2">
                  <c:v>3333.3333333333335</c:v>
                </c:pt>
                <c:pt idx="3">
                  <c:v>8012.1816168327796</c:v>
                </c:pt>
                <c:pt idx="4">
                  <c:v>6068.6567164179105</c:v>
                </c:pt>
                <c:pt idx="5">
                  <c:v>3774.1935483870966</c:v>
                </c:pt>
                <c:pt idx="6">
                  <c:v>2321.4285714285716</c:v>
                </c:pt>
                <c:pt idx="7">
                  <c:v>1369.2883895131085</c:v>
                </c:pt>
                <c:pt idx="8">
                  <c:v>807.69230769230762</c:v>
                </c:pt>
                <c:pt idx="9">
                  <c:v>466.77341873498796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54B-461D-8B93-70379E9C0D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7160632"/>
        <c:axId val="487163768"/>
      </c:lineChart>
      <c:valAx>
        <c:axId val="474746216"/>
        <c:scaling>
          <c:orientation val="minMax"/>
          <c:max val="8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87163376"/>
        <c:crosses val="autoZero"/>
        <c:crossBetween val="midCat"/>
      </c:valAx>
      <c:catAx>
        <c:axId val="487163376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dk1">
                  <a:lumMod val="65000"/>
                  <a:lumOff val="35000"/>
                  <a:alpha val="25000"/>
                </a:schemeClr>
              </a:solidFill>
              <a:round/>
            </a:ln>
            <a:effectLst/>
          </c:spPr>
        </c:minorGridlines>
        <c:numFmt formatCode="General" sourceLinked="0"/>
        <c:majorTickMark val="none"/>
        <c:minorTickMark val="none"/>
        <c:tickLblPos val="nextTo"/>
        <c:crossAx val="474746216"/>
        <c:crosses val="autoZero"/>
        <c:auto val="1"/>
        <c:lblAlgn val="ctr"/>
        <c:lblOffset val="100"/>
        <c:noMultiLvlLbl val="0"/>
      </c:catAx>
      <c:valAx>
        <c:axId val="487163768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87160632"/>
        <c:crosses val="max"/>
        <c:crossBetween val="between"/>
      </c:valAx>
      <c:catAx>
        <c:axId val="48716063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8716376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7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it-I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1"/>
          <c:order val="1"/>
          <c:tx>
            <c:strRef>
              <c:f>'Asi 1600'!$C$2</c:f>
              <c:strCache>
                <c:ptCount val="1"/>
                <c:pt idx="0">
                  <c:v>Read Noise</c:v>
                </c:pt>
              </c:strCache>
            </c:strRef>
          </c:tx>
          <c:spPr>
            <a:ln w="22225" cap="rnd">
              <a:solidFill>
                <a:schemeClr val="accent2"/>
              </a:solidFill>
            </a:ln>
            <a:effectLst>
              <a:glow rad="139700">
                <a:schemeClr val="accent2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numRef>
              <c:f>'ASI 174'!$A$3:$A$7</c:f>
              <c:numCache>
                <c:formatCode>General</c:formatCode>
                <c:ptCount val="5"/>
                <c:pt idx="0">
                  <c:v>0</c:v>
                </c:pt>
                <c:pt idx="1">
                  <c:v>100</c:v>
                </c:pt>
                <c:pt idx="2">
                  <c:v>200</c:v>
                </c:pt>
                <c:pt idx="3">
                  <c:v>300</c:v>
                </c:pt>
                <c:pt idx="4">
                  <c:v>400</c:v>
                </c:pt>
              </c:numCache>
            </c:numRef>
          </c:cat>
          <c:val>
            <c:numRef>
              <c:f>'Asi 1600'!$C$3:$C$9</c:f>
              <c:numCache>
                <c:formatCode>General</c:formatCode>
                <c:ptCount val="7"/>
                <c:pt idx="0">
                  <c:v>3.6</c:v>
                </c:pt>
                <c:pt idx="1">
                  <c:v>2.5</c:v>
                </c:pt>
                <c:pt idx="2">
                  <c:v>1.8</c:v>
                </c:pt>
                <c:pt idx="3">
                  <c:v>1.6</c:v>
                </c:pt>
                <c:pt idx="4">
                  <c:v>1.4</c:v>
                </c:pt>
                <c:pt idx="5">
                  <c:v>1.25</c:v>
                </c:pt>
                <c:pt idx="6">
                  <c:v>1.2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E51-4622-ADD9-13CE2B359D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7163376"/>
        <c:axId val="474746216"/>
      </c:lineChart>
      <c:lineChart>
        <c:grouping val="standard"/>
        <c:varyColors val="0"/>
        <c:ser>
          <c:idx val="0"/>
          <c:order val="0"/>
          <c:tx>
            <c:strRef>
              <c:f>'Asi 1600'!$B$2</c:f>
              <c:strCache>
                <c:ptCount val="1"/>
                <c:pt idx="0">
                  <c:v>FW</c:v>
                </c:pt>
              </c:strCache>
            </c:strRef>
          </c:tx>
          <c:spPr>
            <a:ln w="22225" cap="rnd">
              <a:solidFill>
                <a:schemeClr val="accent1"/>
              </a:solidFill>
            </a:ln>
            <a:effectLst>
              <a:glow rad="139700">
                <a:schemeClr val="accent1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numRef>
              <c:f>'ASI 071 Pro'!$A$3:$A$8</c:f>
              <c:numCache>
                <c:formatCode>General</c:formatCode>
                <c:ptCount val="6"/>
                <c:pt idx="0">
                  <c:v>0</c:v>
                </c:pt>
                <c:pt idx="1">
                  <c:v>50</c:v>
                </c:pt>
                <c:pt idx="2">
                  <c:v>100</c:v>
                </c:pt>
                <c:pt idx="3">
                  <c:v>150</c:v>
                </c:pt>
                <c:pt idx="4">
                  <c:v>200</c:v>
                </c:pt>
                <c:pt idx="5">
                  <c:v>230</c:v>
                </c:pt>
              </c:numCache>
            </c:numRef>
          </c:cat>
          <c:val>
            <c:numRef>
              <c:f>'Asi 1600'!$B$3:$B$9</c:f>
              <c:numCache>
                <c:formatCode>General</c:formatCode>
                <c:ptCount val="7"/>
                <c:pt idx="0">
                  <c:v>20000</c:v>
                </c:pt>
                <c:pt idx="1">
                  <c:v>11000</c:v>
                </c:pt>
                <c:pt idx="2">
                  <c:v>6500</c:v>
                </c:pt>
                <c:pt idx="3">
                  <c:v>3750</c:v>
                </c:pt>
                <c:pt idx="4">
                  <c:v>2000</c:v>
                </c:pt>
                <c:pt idx="5">
                  <c:v>1250</c:v>
                </c:pt>
                <c:pt idx="6">
                  <c:v>650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E51-4622-ADD9-13CE2B359D17}"/>
            </c:ext>
          </c:extLst>
        </c:ser>
        <c:ser>
          <c:idx val="2"/>
          <c:order val="2"/>
          <c:tx>
            <c:strRef>
              <c:f>'Asi 1600'!$D$2</c:f>
              <c:strCache>
                <c:ptCount val="1"/>
                <c:pt idx="0">
                  <c:v>Dynamic Range</c:v>
                </c:pt>
              </c:strCache>
            </c:strRef>
          </c:tx>
          <c:spPr>
            <a:ln w="22225" cap="rnd">
              <a:solidFill>
                <a:schemeClr val="accent3"/>
              </a:solidFill>
            </a:ln>
            <a:effectLst>
              <a:glow rad="139700">
                <a:schemeClr val="accent3">
                  <a:satMod val="175000"/>
                  <a:alpha val="14000"/>
                </a:schemeClr>
              </a:glow>
            </a:effectLst>
          </c:spPr>
          <c:marker>
            <c:symbol val="none"/>
          </c:marker>
          <c:cat>
            <c:numRef>
              <c:f>'ASI 071 Pro'!$A$3:$A$8</c:f>
              <c:numCache>
                <c:formatCode>General</c:formatCode>
                <c:ptCount val="6"/>
                <c:pt idx="0">
                  <c:v>0</c:v>
                </c:pt>
                <c:pt idx="1">
                  <c:v>50</c:v>
                </c:pt>
                <c:pt idx="2">
                  <c:v>100</c:v>
                </c:pt>
                <c:pt idx="3">
                  <c:v>150</c:v>
                </c:pt>
                <c:pt idx="4">
                  <c:v>200</c:v>
                </c:pt>
                <c:pt idx="5">
                  <c:v>230</c:v>
                </c:pt>
              </c:numCache>
            </c:numRef>
          </c:cat>
          <c:val>
            <c:numRef>
              <c:f>'Asi 1600'!$D$3:$D$9</c:f>
              <c:numCache>
                <c:formatCode>General</c:formatCode>
                <c:ptCount val="7"/>
                <c:pt idx="0">
                  <c:v>5555.5555555555557</c:v>
                </c:pt>
                <c:pt idx="1">
                  <c:v>4400</c:v>
                </c:pt>
                <c:pt idx="2">
                  <c:v>3611.1111111111109</c:v>
                </c:pt>
                <c:pt idx="3">
                  <c:v>2343.75</c:v>
                </c:pt>
                <c:pt idx="4">
                  <c:v>1428.5714285714287</c:v>
                </c:pt>
                <c:pt idx="5">
                  <c:v>1000</c:v>
                </c:pt>
                <c:pt idx="6">
                  <c:v>541.66666666666674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E51-4622-ADD9-13CE2B359D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7160632"/>
        <c:axId val="487163768"/>
      </c:lineChart>
      <c:valAx>
        <c:axId val="474746216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87163376"/>
        <c:crosses val="max"/>
        <c:crossBetween val="between"/>
      </c:valAx>
      <c:catAx>
        <c:axId val="487163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65000"/>
                  <a:lumOff val="35000"/>
                  <a:alpha val="7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74746216"/>
        <c:crosses val="autoZero"/>
        <c:auto val="1"/>
        <c:lblAlgn val="ctr"/>
        <c:lblOffset val="100"/>
        <c:noMultiLvlLbl val="0"/>
      </c:catAx>
      <c:valAx>
        <c:axId val="487163768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lt1">
                <a:lumMod val="5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it-IT"/>
          </a:p>
        </c:txPr>
        <c:crossAx val="487160632"/>
        <c:crosses val="max"/>
        <c:crossBetween val="between"/>
      </c:valAx>
      <c:catAx>
        <c:axId val="48716063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8716376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lt1">
                  <a:lumMod val="75000"/>
                </a:schemeClr>
              </a:solidFill>
              <a:latin typeface="+mn-lt"/>
              <a:ea typeface="+mn-ea"/>
              <a:cs typeface="+mn-cs"/>
            </a:defRPr>
          </a:pPr>
          <a:endParaRPr lang="it-IT"/>
        </a:p>
      </c:txPr>
    </c:legend>
    <c:plotVisOnly val="1"/>
    <c:dispBlanksAs val="gap"/>
    <c:showDLblsOverMax val="0"/>
  </c:chart>
  <c:spPr>
    <a:solidFill>
      <a:schemeClr val="dk1">
        <a:lumMod val="75000"/>
        <a:lumOff val="25000"/>
      </a:schemeClr>
    </a:soli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it-IT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5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3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7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2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  <a:round/>
      </a:ln>
    </cs:spPr>
    <cs:defRPr sz="900" kern="1200"/>
    <cs:bodyPr/>
  </cs:valueAxis>
  <cs:wall>
    <cs:lnRef idx="0"/>
    <cs:fillRef idx="0"/>
    <cs:effectRef idx="0"/>
    <cs:fontRef idx="minor">
      <a:schemeClr val="dk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5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3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7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2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  <a:round/>
      </a:ln>
    </cs:spPr>
    <cs:defRPr sz="900" kern="1200"/>
    <cs:bodyPr/>
  </cs:valueAxis>
  <cs:wall>
    <cs:lnRef idx="0"/>
    <cs:fillRef idx="0"/>
    <cs:effectRef idx="0"/>
    <cs:fontRef idx="minor">
      <a:schemeClr val="dk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45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3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7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2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  <a:round/>
      </a:ln>
    </cs:spPr>
    <cs:defRPr sz="900" kern="1200"/>
    <cs:bodyPr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245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3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7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2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  <a:round/>
      </a:ln>
    </cs:spPr>
    <cs:defRPr sz="900" kern="1200"/>
    <cs:bodyPr/>
  </cs:valueAxis>
  <cs:wall>
    <cs:lnRef idx="0"/>
    <cs:fillRef idx="0"/>
    <cs:effectRef idx="0"/>
    <cs:fontRef idx="minor">
      <a:schemeClr val="dk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45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3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7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2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  <a:round/>
      </a:ln>
    </cs:spPr>
    <cs:defRPr sz="900" kern="1200"/>
    <cs:bodyPr/>
  </cs:valueAxis>
  <cs:wall>
    <cs:lnRef idx="0"/>
    <cs:fillRef idx="0"/>
    <cs:effectRef idx="0"/>
    <cs:fontRef idx="minor">
      <a:schemeClr val="dk1"/>
    </cs:fontRef>
  </cs:wall>
</cs:chartStyle>
</file>

<file path=xl/charts/style10.xml><?xml version="1.0" encoding="utf-8"?>
<cs:chartStyle xmlns:cs="http://schemas.microsoft.com/office/drawing/2012/chartStyle" xmlns:a="http://schemas.openxmlformats.org/drawingml/2006/main" id="248">
  <cs:axisTitle>
    <cs:lnRef idx="0"/>
    <cs:fillRef idx="0"/>
    <cs:effectRef idx="0"/>
    <cs:fontRef idx="minor">
      <a:schemeClr val="lt1">
        <a:lumMod val="7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</a:ln>
    </cs:spPr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11.xml><?xml version="1.0" encoding="utf-8"?>
<cs:chartStyle xmlns:cs="http://schemas.microsoft.com/office/drawing/2012/chartStyle" xmlns:a="http://schemas.openxmlformats.org/drawingml/2006/main" id="245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3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7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2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  <a:round/>
      </a:ln>
    </cs:spPr>
    <cs:defRPr sz="900" kern="1200"/>
    <cs:bodyPr/>
  </cs:valueAxis>
  <cs:wall>
    <cs:lnRef idx="0"/>
    <cs:fillRef idx="0"/>
    <cs:effectRef idx="0"/>
    <cs:fontRef idx="minor">
      <a:schemeClr val="dk1"/>
    </cs:fontRef>
  </cs:wall>
</cs:chartStyle>
</file>

<file path=xl/charts/style12.xml><?xml version="1.0" encoding="utf-8"?>
<cs:chartStyle xmlns:cs="http://schemas.microsoft.com/office/drawing/2012/chartStyle" xmlns:a="http://schemas.openxmlformats.org/drawingml/2006/main" id="245">
  <cs:axisTitle>
    <cs:lnRef idx="0"/>
    <cs:fillRef idx="0"/>
    <cs:effectRef idx="0"/>
    <cs:fontRef idx="minor">
      <a:schemeClr val="lt1">
        <a:lumMod val="75000"/>
      </a:schemeClr>
    </cs:fontRef>
    <cs:defRPr sz="900" b="1" kern="1200"/>
  </cs:axisTitle>
  <cs:categoryAxis>
    <cs:lnRef idx="0"/>
    <cs:fillRef idx="0"/>
    <cs:effectRef idx="0"/>
    <cs:fontRef idx="minor">
      <a:schemeClr val="lt1">
        <a:lumMod val="75000"/>
      </a:schemeClr>
    </cs:fontRef>
    <cs:defRPr sz="900" kern="12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>
        <a:lumMod val="75000"/>
      </a:schemeClr>
    </cs:fontRef>
    <cs:defRPr sz="900" kern="1200"/>
  </cs:dataLabel>
  <cs:dataLabelCallout>
    <cs:lnRef idx="0"/>
    <cs:fillRef idx="0"/>
    <cs:effectRef idx="0"/>
    <cs:fontRef idx="minor">
      <a:schemeClr val="lt1">
        <a:lumMod val="15000"/>
        <a:lumOff val="85000"/>
      </a:schemeClr>
    </cs:fontRef>
    <cs:spPr>
      <a:solidFill>
        <a:schemeClr val="dk1">
          <a:lumMod val="65000"/>
          <a:lumOff val="3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/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>
  <cs:dataPoint3D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9525" cap="flat" cmpd="sng" algn="ctr">
        <a:solidFill>
          <a:schemeClr val="phClr"/>
        </a:solidFill>
        <a:miter lim="800000"/>
      </a:ln>
      <a:effectLst>
        <a:glow rad="63500">
          <a:schemeClr val="phClr">
            <a:satMod val="175000"/>
            <a:alpha val="25000"/>
          </a:schemeClr>
        </a:glow>
      </a:effectLst>
    </cs:spPr>
  </cs:dataPoint3D>
  <cs:dataPointLine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ln w="22225" cap="rnd">
        <a:solidFill>
          <a:schemeClr val="phClr"/>
        </a:solidFill>
      </a:ln>
      <a:effectLst>
        <a:glow rad="139700">
          <a:schemeClr val="phClr">
            <a:satMod val="175000"/>
            <a:alpha val="14000"/>
          </a:schemeClr>
        </a:glow>
      </a:effectLst>
    </cs:spPr>
  </cs:dataPointLine>
  <cs:dataPointMarker>
    <cs:lnRef idx="0">
      <cs:styleClr val="auto"/>
    </cs:lnRef>
    <cs:fillRef idx="0">
      <cs:styleClr val="auto"/>
    </cs:fillRef>
    <cs:effectRef idx="0">
      <cs:styleClr val="auto"/>
    </cs:effectRef>
    <cs:fontRef idx="minor">
      <a:schemeClr val="dk1"/>
    </cs:fontRef>
    <cs:spPr>
      <a:solidFill>
        <a:schemeClr val="phClr">
          <a:lumMod val="60000"/>
          <a:lumOff val="40000"/>
        </a:schemeClr>
      </a:solidFill>
      <a:effectLst>
        <a:glow rad="63500">
          <a:schemeClr val="phClr">
            <a:satMod val="175000"/>
            <a:alpha val="25000"/>
          </a:schemeClr>
        </a:glow>
      </a:effectLst>
    </cs:spPr>
  </cs:dataPointMarker>
  <cs:dataPointMarkerLayout symbol="circle" size="3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75000"/>
      </a:schemeClr>
    </cs:fontRef>
    <cs:spPr>
      <a:ln w="9525">
        <a:solidFill>
          <a:schemeClr val="dk1">
            <a:lumMod val="50000"/>
            <a:lumOff val="50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75000"/>
          </a:schemeClr>
        </a:solidFill>
        <a:round/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7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65000"/>
            <a:lumOff val="35000"/>
            <a:alpha val="25000"/>
          </a:schemeClr>
        </a:solidFill>
        <a:round/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leaderLine>
  <cs:legend>
    <cs:lnRef idx="0"/>
    <cs:fillRef idx="0"/>
    <cs:effectRef idx="0"/>
    <cs:fontRef idx="minor">
      <a:schemeClr val="lt1">
        <a:lumMod val="7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lt1">
        <a:lumMod val="75000"/>
      </a:schemeClr>
    </cs:fontRef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lt1">
            <a:lumMod val="50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85000"/>
      </a:schemeClr>
    </cs:fontRef>
    <cs:defRPr sz="1400" b="1" kern="1200" cap="none" baseline="0"/>
  </cs:title>
  <cs:trendline>
    <cs:lnRef idx="0">
      <cs:styleClr val="auto"/>
    </cs:lnRef>
    <cs:fillRef idx="0"/>
    <cs:effectRef idx="0"/>
    <cs:fontRef idx="minor">
      <a:schemeClr val="lt1"/>
    </cs:fontRef>
    <cs:spPr>
      <a:ln w="25400" cap="rnd">
        <a:solidFill>
          <a:schemeClr val="phClr">
            <a:alpha val="50000"/>
          </a:schemeClr>
        </a:solidFill>
      </a:ln>
    </cs:spPr>
  </cs:trendline>
  <cs:trendlineLabel>
    <cs:lnRef idx="0"/>
    <cs:fillRef idx="0"/>
    <cs:effectRef idx="0"/>
    <cs:fontRef idx="minor">
      <a:schemeClr val="lt1">
        <a:lumMod val="7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85000"/>
        </a:schemeClr>
      </a:solidFill>
      <a:ln w="9525">
        <a:solidFill>
          <a:schemeClr val="dk1">
            <a:lumMod val="50000"/>
          </a:schemeClr>
        </a:solidFill>
        <a:round/>
      </a:ln>
    </cs:spPr>
  </cs:upBar>
  <cs:valueAxis>
    <cs:lnRef idx="0"/>
    <cs:fillRef idx="0"/>
    <cs:effectRef idx="0"/>
    <cs:fontRef idx="minor">
      <a:schemeClr val="lt1">
        <a:lumMod val="75000"/>
      </a:schemeClr>
    </cs:fontRef>
    <cs:spPr>
      <a:ln w="9525" cap="flat" cmpd="sng" algn="ctr">
        <a:solidFill>
          <a:schemeClr val="lt1">
            <a:lumMod val="50000"/>
          </a:schemeClr>
        </a:solidFill>
        <a:round/>
      </a:ln>
    </cs:spPr>
    <cs:defRPr sz="900" kern="1200"/>
    <cs:bodyPr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png"/><Relationship Id="rId3" Type="http://schemas.openxmlformats.org/officeDocument/2006/relationships/image" Target="../media/image7.png"/><Relationship Id="rId7" Type="http://schemas.openxmlformats.org/officeDocument/2006/relationships/image" Target="../media/image11.png"/><Relationship Id="rId2" Type="http://schemas.openxmlformats.org/officeDocument/2006/relationships/image" Target="../media/image4.png"/><Relationship Id="rId1" Type="http://schemas.openxmlformats.org/officeDocument/2006/relationships/image" Target="../media/image6.png"/><Relationship Id="rId6" Type="http://schemas.openxmlformats.org/officeDocument/2006/relationships/image" Target="../media/image10.png"/><Relationship Id="rId11" Type="http://schemas.openxmlformats.org/officeDocument/2006/relationships/image" Target="../media/image15.png"/><Relationship Id="rId5" Type="http://schemas.openxmlformats.org/officeDocument/2006/relationships/image" Target="../media/image9.png"/><Relationship Id="rId10" Type="http://schemas.openxmlformats.org/officeDocument/2006/relationships/image" Target="../media/image14.png"/><Relationship Id="rId4" Type="http://schemas.openxmlformats.org/officeDocument/2006/relationships/image" Target="../media/image8.png"/><Relationship Id="rId9" Type="http://schemas.openxmlformats.org/officeDocument/2006/relationships/image" Target="../media/image1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.xml"/><Relationship Id="rId2" Type="http://schemas.openxmlformats.org/officeDocument/2006/relationships/image" Target="../media/image17.png"/><Relationship Id="rId1" Type="http://schemas.openxmlformats.org/officeDocument/2006/relationships/image" Target="../media/image16.png"/><Relationship Id="rId4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png"/><Relationship Id="rId1" Type="http://schemas.openxmlformats.org/officeDocument/2006/relationships/chart" Target="../charts/chart3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9.png"/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1.png"/><Relationship Id="rId2" Type="http://schemas.openxmlformats.org/officeDocument/2006/relationships/image" Target="../media/image20.png"/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png"/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png"/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3.png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.xml"/><Relationship Id="rId1" Type="http://schemas.openxmlformats.org/officeDocument/2006/relationships/image" Target="../media/image2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327660</xdr:colOff>
      <xdr:row>26</xdr:row>
      <xdr:rowOff>15240</xdr:rowOff>
    </xdr:from>
    <xdr:to>
      <xdr:col>7</xdr:col>
      <xdr:colOff>304383</xdr:colOff>
      <xdr:row>28</xdr:row>
      <xdr:rowOff>1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985260" y="5187315"/>
          <a:ext cx="586323" cy="365760"/>
        </a:xfrm>
        <a:prstGeom prst="rect">
          <a:avLst/>
        </a:prstGeom>
      </xdr:spPr>
    </xdr:pic>
    <xdr:clientData/>
  </xdr:twoCellAnchor>
  <xdr:twoCellAnchor editAs="oneCell">
    <xdr:from>
      <xdr:col>7</xdr:col>
      <xdr:colOff>15241</xdr:colOff>
      <xdr:row>16</xdr:row>
      <xdr:rowOff>38101</xdr:rowOff>
    </xdr:from>
    <xdr:to>
      <xdr:col>8</xdr:col>
      <xdr:colOff>590551</xdr:colOff>
      <xdr:row>17</xdr:row>
      <xdr:rowOff>167641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1" b="8777"/>
        <a:stretch/>
      </xdr:blipFill>
      <xdr:spPr>
        <a:xfrm>
          <a:off x="4282441" y="3295651"/>
          <a:ext cx="1188720" cy="312420"/>
        </a:xfrm>
        <a:prstGeom prst="rect">
          <a:avLst/>
        </a:prstGeom>
      </xdr:spPr>
    </xdr:pic>
    <xdr:clientData/>
  </xdr:twoCellAnchor>
  <xdr:twoCellAnchor editAs="oneCell">
    <xdr:from>
      <xdr:col>7</xdr:col>
      <xdr:colOff>312420</xdr:colOff>
      <xdr:row>18</xdr:row>
      <xdr:rowOff>15240</xdr:rowOff>
    </xdr:from>
    <xdr:to>
      <xdr:col>8</xdr:col>
      <xdr:colOff>201966</xdr:colOff>
      <xdr:row>19</xdr:row>
      <xdr:rowOff>171450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579620" y="3653790"/>
          <a:ext cx="493431" cy="342900"/>
        </a:xfrm>
        <a:prstGeom prst="rect">
          <a:avLst/>
        </a:prstGeom>
      </xdr:spPr>
    </xdr:pic>
    <xdr:clientData/>
  </xdr:twoCellAnchor>
  <xdr:twoCellAnchor editAs="oneCell">
    <xdr:from>
      <xdr:col>6</xdr:col>
      <xdr:colOff>146685</xdr:colOff>
      <xdr:row>24</xdr:row>
      <xdr:rowOff>15240</xdr:rowOff>
    </xdr:from>
    <xdr:to>
      <xdr:col>7</xdr:col>
      <xdr:colOff>496163</xdr:colOff>
      <xdr:row>25</xdr:row>
      <xdr:rowOff>171448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t="8423"/>
        <a:stretch/>
      </xdr:blipFill>
      <xdr:spPr>
        <a:xfrm>
          <a:off x="3804285" y="4806315"/>
          <a:ext cx="959078" cy="350519"/>
        </a:xfrm>
        <a:prstGeom prst="rect">
          <a:avLst/>
        </a:prstGeom>
      </xdr:spPr>
    </xdr:pic>
    <xdr:clientData/>
  </xdr:twoCellAnchor>
  <xdr:twoCellAnchor editAs="oneCell">
    <xdr:from>
      <xdr:col>6</xdr:col>
      <xdr:colOff>381000</xdr:colOff>
      <xdr:row>28</xdr:row>
      <xdr:rowOff>68579</xdr:rowOff>
    </xdr:from>
    <xdr:to>
      <xdr:col>7</xdr:col>
      <xdr:colOff>232270</xdr:colOff>
      <xdr:row>29</xdr:row>
      <xdr:rowOff>169543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r="5771"/>
        <a:stretch/>
      </xdr:blipFill>
      <xdr:spPr>
        <a:xfrm>
          <a:off x="4038600" y="5631179"/>
          <a:ext cx="460870" cy="283845"/>
        </a:xfrm>
        <a:prstGeom prst="rect">
          <a:avLst/>
        </a:prstGeom>
      </xdr:spPr>
    </xdr:pic>
    <xdr:clientData/>
  </xdr:twoCellAnchor>
  <xdr:oneCellAnchor>
    <xdr:from>
      <xdr:col>7</xdr:col>
      <xdr:colOff>192405</xdr:colOff>
      <xdr:row>20</xdr:row>
      <xdr:rowOff>13782</xdr:rowOff>
    </xdr:from>
    <xdr:ext cx="784859" cy="351620"/>
    <xdr:pic>
      <xdr:nvPicPr>
        <xdr:cNvPr id="7" name="Immagine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t="4924"/>
        <a:stretch/>
      </xdr:blipFill>
      <xdr:spPr>
        <a:xfrm>
          <a:off x="4459605" y="4033332"/>
          <a:ext cx="784859" cy="35162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201930</xdr:colOff>
      <xdr:row>24</xdr:row>
      <xdr:rowOff>13782</xdr:rowOff>
    </xdr:from>
    <xdr:ext cx="784859" cy="351620"/>
    <xdr:pic>
      <xdr:nvPicPr>
        <xdr:cNvPr id="7" name="Immagine 6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4924"/>
        <a:stretch/>
      </xdr:blipFill>
      <xdr:spPr>
        <a:xfrm>
          <a:off x="4469130" y="3842832"/>
          <a:ext cx="784859" cy="351620"/>
        </a:xfrm>
        <a:prstGeom prst="rect">
          <a:avLst/>
        </a:prstGeom>
      </xdr:spPr>
    </xdr:pic>
    <xdr:clientData/>
  </xdr:oneCellAnchor>
  <xdr:twoCellAnchor editAs="oneCell">
    <xdr:from>
      <xdr:col>7</xdr:col>
      <xdr:colOff>114300</xdr:colOff>
      <xdr:row>28</xdr:row>
      <xdr:rowOff>19050</xdr:rowOff>
    </xdr:from>
    <xdr:to>
      <xdr:col>8</xdr:col>
      <xdr:colOff>473303</xdr:colOff>
      <xdr:row>29</xdr:row>
      <xdr:rowOff>171449</xdr:rowOff>
    </xdr:to>
    <xdr:pic>
      <xdr:nvPicPr>
        <xdr:cNvPr id="9" name="Immagine 8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8423"/>
        <a:stretch/>
      </xdr:blipFill>
      <xdr:spPr>
        <a:xfrm>
          <a:off x="4381500" y="4610100"/>
          <a:ext cx="959078" cy="350519"/>
        </a:xfrm>
        <a:prstGeom prst="rect">
          <a:avLst/>
        </a:prstGeom>
      </xdr:spPr>
    </xdr:pic>
    <xdr:clientData/>
  </xdr:twoCellAnchor>
  <xdr:twoCellAnchor editAs="oneCell">
    <xdr:from>
      <xdr:col>2</xdr:col>
      <xdr:colOff>365760</xdr:colOff>
      <xdr:row>49</xdr:row>
      <xdr:rowOff>68580</xdr:rowOff>
    </xdr:from>
    <xdr:to>
      <xdr:col>3</xdr:col>
      <xdr:colOff>167914</xdr:colOff>
      <xdr:row>50</xdr:row>
      <xdr:rowOff>150305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584960" y="6179820"/>
          <a:ext cx="419374" cy="264605"/>
        </a:xfrm>
        <a:prstGeom prst="rect">
          <a:avLst/>
        </a:prstGeom>
      </xdr:spPr>
    </xdr:pic>
    <xdr:clientData/>
  </xdr:twoCellAnchor>
  <xdr:twoCellAnchor editAs="oneCell">
    <xdr:from>
      <xdr:col>2</xdr:col>
      <xdr:colOff>312421</xdr:colOff>
      <xdr:row>47</xdr:row>
      <xdr:rowOff>51992</xdr:rowOff>
    </xdr:from>
    <xdr:to>
      <xdr:col>3</xdr:col>
      <xdr:colOff>205741</xdr:colOff>
      <xdr:row>48</xdr:row>
      <xdr:rowOff>175004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531621" y="6528992"/>
          <a:ext cx="502920" cy="311607"/>
        </a:xfrm>
        <a:prstGeom prst="rect">
          <a:avLst/>
        </a:prstGeom>
      </xdr:spPr>
    </xdr:pic>
    <xdr:clientData/>
  </xdr:twoCellAnchor>
  <xdr:twoCellAnchor editAs="oneCell">
    <xdr:from>
      <xdr:col>2</xdr:col>
      <xdr:colOff>289561</xdr:colOff>
      <xdr:row>45</xdr:row>
      <xdr:rowOff>45720</xdr:rowOff>
    </xdr:from>
    <xdr:to>
      <xdr:col>3</xdr:col>
      <xdr:colOff>129540</xdr:colOff>
      <xdr:row>46</xdr:row>
      <xdr:rowOff>170244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508761" y="6888480"/>
          <a:ext cx="457199" cy="307404"/>
        </a:xfrm>
        <a:prstGeom prst="rect">
          <a:avLst/>
        </a:prstGeom>
      </xdr:spPr>
    </xdr:pic>
    <xdr:clientData/>
  </xdr:twoCellAnchor>
  <xdr:twoCellAnchor editAs="oneCell">
    <xdr:from>
      <xdr:col>2</xdr:col>
      <xdr:colOff>396240</xdr:colOff>
      <xdr:row>37</xdr:row>
      <xdr:rowOff>13127</xdr:rowOff>
    </xdr:from>
    <xdr:to>
      <xdr:col>3</xdr:col>
      <xdr:colOff>289559</xdr:colOff>
      <xdr:row>38</xdr:row>
      <xdr:rowOff>171162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615440" y="7221647"/>
          <a:ext cx="502919" cy="340915"/>
        </a:xfrm>
        <a:prstGeom prst="rect">
          <a:avLst/>
        </a:prstGeom>
      </xdr:spPr>
    </xdr:pic>
    <xdr:clientData/>
  </xdr:twoCellAnchor>
  <xdr:twoCellAnchor editAs="oneCell">
    <xdr:from>
      <xdr:col>2</xdr:col>
      <xdr:colOff>274320</xdr:colOff>
      <xdr:row>39</xdr:row>
      <xdr:rowOff>22151</xdr:rowOff>
    </xdr:from>
    <xdr:to>
      <xdr:col>3</xdr:col>
      <xdr:colOff>512444</xdr:colOff>
      <xdr:row>40</xdr:row>
      <xdr:rowOff>150185</xdr:rowOff>
    </xdr:to>
    <xdr:pic>
      <xdr:nvPicPr>
        <xdr:cNvPr id="6" name="Immagine 5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b="19481"/>
        <a:stretch/>
      </xdr:blipFill>
      <xdr:spPr>
        <a:xfrm>
          <a:off x="1493520" y="7596431"/>
          <a:ext cx="838199" cy="310914"/>
        </a:xfrm>
        <a:prstGeom prst="rect">
          <a:avLst/>
        </a:prstGeom>
      </xdr:spPr>
    </xdr:pic>
    <xdr:clientData/>
  </xdr:twoCellAnchor>
  <xdr:twoCellAnchor editAs="oneCell">
    <xdr:from>
      <xdr:col>2</xdr:col>
      <xdr:colOff>396241</xdr:colOff>
      <xdr:row>43</xdr:row>
      <xdr:rowOff>26821</xdr:rowOff>
    </xdr:from>
    <xdr:to>
      <xdr:col>3</xdr:col>
      <xdr:colOff>167640</xdr:colOff>
      <xdr:row>44</xdr:row>
      <xdr:rowOff>136875</xdr:rowOff>
    </xdr:to>
    <xdr:pic>
      <xdr:nvPicPr>
        <xdr:cNvPr id="10" name="Immagine 9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615441" y="7966861"/>
          <a:ext cx="388619" cy="298649"/>
        </a:xfrm>
        <a:prstGeom prst="rect">
          <a:avLst/>
        </a:prstGeom>
      </xdr:spPr>
    </xdr:pic>
    <xdr:clientData/>
  </xdr:twoCellAnchor>
  <xdr:twoCellAnchor editAs="oneCell">
    <xdr:from>
      <xdr:col>2</xdr:col>
      <xdr:colOff>396240</xdr:colOff>
      <xdr:row>41</xdr:row>
      <xdr:rowOff>33080</xdr:rowOff>
    </xdr:from>
    <xdr:to>
      <xdr:col>3</xdr:col>
      <xdr:colOff>243840</xdr:colOff>
      <xdr:row>42</xdr:row>
      <xdr:rowOff>171213</xdr:rowOff>
    </xdr:to>
    <xdr:pic>
      <xdr:nvPicPr>
        <xdr:cNvPr id="11" name="Immagine 10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615440" y="8338880"/>
          <a:ext cx="457200" cy="321013"/>
        </a:xfrm>
        <a:prstGeom prst="rect">
          <a:avLst/>
        </a:prstGeom>
      </xdr:spPr>
    </xdr:pic>
    <xdr:clientData/>
  </xdr:twoCellAnchor>
  <xdr:twoCellAnchor editAs="oneCell">
    <xdr:from>
      <xdr:col>2</xdr:col>
      <xdr:colOff>350520</xdr:colOff>
      <xdr:row>35</xdr:row>
      <xdr:rowOff>31804</xdr:rowOff>
    </xdr:from>
    <xdr:to>
      <xdr:col>3</xdr:col>
      <xdr:colOff>281940</xdr:colOff>
      <xdr:row>36</xdr:row>
      <xdr:rowOff>152223</xdr:rowOff>
    </xdr:to>
    <xdr:pic>
      <xdr:nvPicPr>
        <xdr:cNvPr id="13" name="Immagine 12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569720" y="8703364"/>
          <a:ext cx="541020" cy="303299"/>
        </a:xfrm>
        <a:prstGeom prst="rect">
          <a:avLst/>
        </a:prstGeom>
      </xdr:spPr>
    </xdr:pic>
    <xdr:clientData/>
  </xdr:twoCellAnchor>
  <xdr:twoCellAnchor editAs="oneCell">
    <xdr:from>
      <xdr:col>2</xdr:col>
      <xdr:colOff>426721</xdr:colOff>
      <xdr:row>33</xdr:row>
      <xdr:rowOff>22860</xdr:rowOff>
    </xdr:from>
    <xdr:to>
      <xdr:col>3</xdr:col>
      <xdr:colOff>249401</xdr:colOff>
      <xdr:row>34</xdr:row>
      <xdr:rowOff>173099</xdr:rowOff>
    </xdr:to>
    <xdr:pic>
      <xdr:nvPicPr>
        <xdr:cNvPr id="14" name="Immagine 13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645921" y="9060180"/>
          <a:ext cx="432280" cy="33311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228600</xdr:colOff>
      <xdr:row>16</xdr:row>
      <xdr:rowOff>38100</xdr:rowOff>
    </xdr:from>
    <xdr:to>
      <xdr:col>19</xdr:col>
      <xdr:colOff>466074</xdr:colOff>
      <xdr:row>54</xdr:row>
      <xdr:rowOff>161005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934200" y="1943100"/>
          <a:ext cx="5209524" cy="7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</xdr:row>
      <xdr:rowOff>104775</xdr:rowOff>
    </xdr:from>
    <xdr:to>
      <xdr:col>8</xdr:col>
      <xdr:colOff>239366</xdr:colOff>
      <xdr:row>55</xdr:row>
      <xdr:rowOff>37180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2009775"/>
          <a:ext cx="5314286" cy="7361905"/>
        </a:xfrm>
        <a:prstGeom prst="rect">
          <a:avLst/>
        </a:prstGeom>
      </xdr:spPr>
    </xdr:pic>
    <xdr:clientData/>
  </xdr:twoCellAnchor>
  <xdr:twoCellAnchor>
    <xdr:from>
      <xdr:col>3</xdr:col>
      <xdr:colOff>396240</xdr:colOff>
      <xdr:row>0</xdr:row>
      <xdr:rowOff>34290</xdr:rowOff>
    </xdr:from>
    <xdr:to>
      <xdr:col>11</xdr:col>
      <xdr:colOff>381000</xdr:colOff>
      <xdr:row>15</xdr:row>
      <xdr:rowOff>129540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213360</xdr:colOff>
      <xdr:row>0</xdr:row>
      <xdr:rowOff>106680</xdr:rowOff>
    </xdr:from>
    <xdr:to>
      <xdr:col>22</xdr:col>
      <xdr:colOff>518160</xdr:colOff>
      <xdr:row>15</xdr:row>
      <xdr:rowOff>106680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485775</xdr:colOff>
      <xdr:row>4</xdr:row>
      <xdr:rowOff>66674</xdr:rowOff>
    </xdr:from>
    <xdr:to>
      <xdr:col>20</xdr:col>
      <xdr:colOff>158115</xdr:colOff>
      <xdr:row>23</xdr:row>
      <xdr:rowOff>38099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95250</xdr:colOff>
      <xdr:row>8</xdr:row>
      <xdr:rowOff>85725</xdr:rowOff>
    </xdr:from>
    <xdr:to>
      <xdr:col>9</xdr:col>
      <xdr:colOff>227974</xdr:colOff>
      <xdr:row>44</xdr:row>
      <xdr:rowOff>142011</xdr:rowOff>
    </xdr:to>
    <xdr:pic>
      <xdr:nvPicPr>
        <xdr:cNvPr id="3" name="Immagine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04850" y="1548765"/>
          <a:ext cx="5009524" cy="663996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10</xdr:row>
      <xdr:rowOff>179070</xdr:rowOff>
    </xdr:from>
    <xdr:to>
      <xdr:col>10</xdr:col>
      <xdr:colOff>281940</xdr:colOff>
      <xdr:row>25</xdr:row>
      <xdr:rowOff>179070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409575</xdr:colOff>
      <xdr:row>11</xdr:row>
      <xdr:rowOff>19050</xdr:rowOff>
    </xdr:from>
    <xdr:to>
      <xdr:col>21</xdr:col>
      <xdr:colOff>81915</xdr:colOff>
      <xdr:row>26</xdr:row>
      <xdr:rowOff>19050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00000000-0008-0000-08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592455</xdr:colOff>
      <xdr:row>0</xdr:row>
      <xdr:rowOff>150494</xdr:rowOff>
    </xdr:from>
    <xdr:to>
      <xdr:col>19</xdr:col>
      <xdr:colOff>264795</xdr:colOff>
      <xdr:row>19</xdr:row>
      <xdr:rowOff>121919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7620</xdr:colOff>
      <xdr:row>13</xdr:row>
      <xdr:rowOff>15240</xdr:rowOff>
    </xdr:from>
    <xdr:to>
      <xdr:col>8</xdr:col>
      <xdr:colOff>510540</xdr:colOff>
      <xdr:row>50</xdr:row>
      <xdr:rowOff>99902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620" y="2392680"/>
          <a:ext cx="5379720" cy="6851222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592455</xdr:colOff>
      <xdr:row>0</xdr:row>
      <xdr:rowOff>150494</xdr:rowOff>
    </xdr:from>
    <xdr:to>
      <xdr:col>19</xdr:col>
      <xdr:colOff>264795</xdr:colOff>
      <xdr:row>19</xdr:row>
      <xdr:rowOff>121919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18</xdr:row>
      <xdr:rowOff>38100</xdr:rowOff>
    </xdr:from>
    <xdr:to>
      <xdr:col>9</xdr:col>
      <xdr:colOff>342171</xdr:colOff>
      <xdr:row>67</xdr:row>
      <xdr:rowOff>789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329940"/>
          <a:ext cx="5828571" cy="8923809"/>
        </a:xfrm>
        <a:prstGeom prst="rect">
          <a:avLst/>
        </a:prstGeom>
      </xdr:spPr>
    </xdr:pic>
    <xdr:clientData/>
  </xdr:twoCellAnchor>
  <xdr:twoCellAnchor editAs="oneCell">
    <xdr:from>
      <xdr:col>9</xdr:col>
      <xdr:colOff>320040</xdr:colOff>
      <xdr:row>18</xdr:row>
      <xdr:rowOff>15240</xdr:rowOff>
    </xdr:from>
    <xdr:to>
      <xdr:col>19</xdr:col>
      <xdr:colOff>471659</xdr:colOff>
      <xdr:row>65</xdr:row>
      <xdr:rowOff>96070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00000000-0008-0000-0D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806440" y="3307080"/>
          <a:ext cx="6247619" cy="867619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569595</xdr:colOff>
      <xdr:row>1</xdr:row>
      <xdr:rowOff>59054</xdr:rowOff>
    </xdr:from>
    <xdr:to>
      <xdr:col>20</xdr:col>
      <xdr:colOff>241935</xdr:colOff>
      <xdr:row>21</xdr:row>
      <xdr:rowOff>30479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16</xdr:row>
      <xdr:rowOff>0</xdr:rowOff>
    </xdr:from>
    <xdr:to>
      <xdr:col>10</xdr:col>
      <xdr:colOff>14459</xdr:colOff>
      <xdr:row>63</xdr:row>
      <xdr:rowOff>80830</xdr:rowOff>
    </xdr:to>
    <xdr:pic>
      <xdr:nvPicPr>
        <xdr:cNvPr id="4" name="Immagine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2743200"/>
          <a:ext cx="6247619" cy="867619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51435</xdr:colOff>
      <xdr:row>2</xdr:row>
      <xdr:rowOff>74294</xdr:rowOff>
    </xdr:from>
    <xdr:to>
      <xdr:col>20</xdr:col>
      <xdr:colOff>333375</xdr:colOff>
      <xdr:row>21</xdr:row>
      <xdr:rowOff>45719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21</xdr:row>
      <xdr:rowOff>0</xdr:rowOff>
    </xdr:from>
    <xdr:to>
      <xdr:col>9</xdr:col>
      <xdr:colOff>134554</xdr:colOff>
      <xdr:row>65</xdr:row>
      <xdr:rowOff>115185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00000000-0008-0000-0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840480"/>
          <a:ext cx="5609524" cy="8161905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24</xdr:row>
      <xdr:rowOff>173355</xdr:rowOff>
    </xdr:from>
    <xdr:to>
      <xdr:col>9</xdr:col>
      <xdr:colOff>455295</xdr:colOff>
      <xdr:row>51</xdr:row>
      <xdr:rowOff>45720</xdr:rowOff>
    </xdr:to>
    <xdr:graphicFrame macro="">
      <xdr:nvGraphicFramePr>
        <xdr:cNvPr id="4" name="Grafico 3">
          <a:extLst>
            <a:ext uri="{FF2B5EF4-FFF2-40B4-BE49-F238E27FC236}">
              <a16:creationId xmlns:a16="http://schemas.microsoft.com/office/drawing/2014/main" id="{7A7A3D7B-0AD9-34B5-78AF-DBE69FBC90B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567690</xdr:colOff>
      <xdr:row>25</xdr:row>
      <xdr:rowOff>1905</xdr:rowOff>
    </xdr:from>
    <xdr:to>
      <xdr:col>20</xdr:col>
      <xdr:colOff>421005</xdr:colOff>
      <xdr:row>51</xdr:row>
      <xdr:rowOff>53340</xdr:rowOff>
    </xdr:to>
    <xdr:graphicFrame macro="">
      <xdr:nvGraphicFramePr>
        <xdr:cNvPr id="5" name="Grafico 4">
          <a:extLst>
            <a:ext uri="{FF2B5EF4-FFF2-40B4-BE49-F238E27FC236}">
              <a16:creationId xmlns:a16="http://schemas.microsoft.com/office/drawing/2014/main" id="{7BBD4DB0-8C52-4EFD-9FD2-FF5526A0EB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312420</xdr:colOff>
      <xdr:row>52</xdr:row>
      <xdr:rowOff>146813</xdr:rowOff>
    </xdr:from>
    <xdr:to>
      <xdr:col>12</xdr:col>
      <xdr:colOff>335280</xdr:colOff>
      <xdr:row>136</xdr:row>
      <xdr:rowOff>38101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76CC51C3-5128-69CA-97EC-C628E1F72E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2420" y="9656573"/>
          <a:ext cx="7338060" cy="15253208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257175</xdr:colOff>
      <xdr:row>0</xdr:row>
      <xdr:rowOff>57150</xdr:rowOff>
    </xdr:from>
    <xdr:to>
      <xdr:col>20</xdr:col>
      <xdr:colOff>539115</xdr:colOff>
      <xdr:row>19</xdr:row>
      <xdr:rowOff>30480</xdr:rowOff>
    </xdr:to>
    <xdr:graphicFrame macro="">
      <xdr:nvGraphicFramePr>
        <xdr:cNvPr id="2" name="Grafico 1">
          <a:extLst>
            <a:ext uri="{FF2B5EF4-FFF2-40B4-BE49-F238E27FC236}">
              <a16:creationId xmlns:a16="http://schemas.microsoft.com/office/drawing/2014/main" id="{72D355FA-644E-4271-A3BB-69FEE33C6E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11</xdr:row>
      <xdr:rowOff>0</xdr:rowOff>
    </xdr:from>
    <xdr:to>
      <xdr:col>10</xdr:col>
      <xdr:colOff>180267</xdr:colOff>
      <xdr:row>56</xdr:row>
      <xdr:rowOff>65638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2F12FCD4-5CD2-7CE7-39A9-2B80660645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2011680"/>
          <a:ext cx="5666667" cy="8295238"/>
        </a:xfrm>
        <a:prstGeom prst="rect">
          <a:avLst/>
        </a:prstGeom>
      </xdr:spPr>
    </xdr:pic>
    <xdr:clientData/>
  </xdr:twoCellAnchor>
  <xdr:twoCellAnchor>
    <xdr:from>
      <xdr:col>10</xdr:col>
      <xdr:colOff>464820</xdr:colOff>
      <xdr:row>1</xdr:row>
      <xdr:rowOff>91440</xdr:rowOff>
    </xdr:from>
    <xdr:to>
      <xdr:col>21</xdr:col>
      <xdr:colOff>137160</xdr:colOff>
      <xdr:row>20</xdr:row>
      <xdr:rowOff>62865</xdr:rowOff>
    </xdr:to>
    <xdr:graphicFrame macro="">
      <xdr:nvGraphicFramePr>
        <xdr:cNvPr id="3" name="Grafico 2">
          <a:extLst>
            <a:ext uri="{FF2B5EF4-FFF2-40B4-BE49-F238E27FC236}">
              <a16:creationId xmlns:a16="http://schemas.microsoft.com/office/drawing/2014/main" id="{0B03DFB7-736F-4859-BDD2-6CBFB77DC0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https://www.amazon.co.uk/gp/product/B00CYHTNFA/ref=as_li_tl?ie=UTF8&amp;camp=1634&amp;creative=6738&amp;creativeASIN=B00CYHTNFA&amp;linkCode=as2&amp;tag=astblo-2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Y32"/>
  <sheetViews>
    <sheetView zoomScale="85" zoomScaleNormal="85" workbookViewId="0">
      <selection activeCell="D9" sqref="D9"/>
    </sheetView>
  </sheetViews>
  <sheetFormatPr defaultRowHeight="14.4"/>
  <cols>
    <col min="13" max="13" width="12" bestFit="1" customWidth="1"/>
  </cols>
  <sheetData>
    <row r="1" spans="1:25" ht="15" thickBot="1">
      <c r="G1" s="108" t="s">
        <v>38</v>
      </c>
      <c r="H1" s="109"/>
      <c r="I1" s="109"/>
      <c r="J1" s="109"/>
      <c r="K1" s="109"/>
      <c r="L1" s="109"/>
      <c r="M1" s="109"/>
      <c r="N1" s="109"/>
      <c r="O1" s="109"/>
      <c r="P1" s="109"/>
      <c r="Q1" s="109"/>
      <c r="R1" s="109"/>
      <c r="S1" s="110"/>
    </row>
    <row r="2" spans="1:25" ht="15" thickBot="1">
      <c r="A2" s="114" t="s">
        <v>36</v>
      </c>
      <c r="B2" s="115"/>
      <c r="C2" s="115"/>
      <c r="D2" s="115"/>
      <c r="E2" s="116"/>
      <c r="G2" s="111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3"/>
      <c r="X2" s="107"/>
      <c r="Y2" s="107"/>
    </row>
    <row r="3" spans="1:25" ht="23.4">
      <c r="A3" s="11"/>
      <c r="B3" s="11"/>
      <c r="C3" s="11"/>
      <c r="D3" s="11"/>
      <c r="E3" s="11"/>
      <c r="G3" s="25"/>
      <c r="H3" s="25"/>
      <c r="I3" s="25"/>
      <c r="J3" s="25"/>
      <c r="K3" s="25"/>
      <c r="L3" s="25"/>
      <c r="M3" s="25"/>
      <c r="N3" s="25"/>
      <c r="O3" s="25"/>
      <c r="P3" s="25"/>
      <c r="Q3" s="25"/>
      <c r="R3" s="25"/>
      <c r="S3" s="25"/>
      <c r="X3" s="107"/>
      <c r="Y3" s="107"/>
    </row>
    <row r="4" spans="1:25" ht="18" customHeight="1">
      <c r="B4" s="26"/>
      <c r="C4" s="26"/>
      <c r="D4" s="26"/>
      <c r="E4" s="26"/>
      <c r="F4" s="26"/>
      <c r="G4" s="117" t="s">
        <v>39</v>
      </c>
      <c r="H4" s="117"/>
      <c r="I4" s="117"/>
      <c r="J4" s="117"/>
      <c r="K4" s="117"/>
      <c r="L4" s="117"/>
      <c r="M4" s="117"/>
      <c r="N4" s="117"/>
      <c r="O4" s="117"/>
      <c r="P4" s="117"/>
      <c r="Q4" s="117"/>
      <c r="R4" s="117"/>
      <c r="S4" s="117"/>
      <c r="T4" s="26"/>
      <c r="X4" s="107"/>
      <c r="Y4" s="107"/>
    </row>
    <row r="5" spans="1:25" ht="15" thickBot="1"/>
    <row r="6" spans="1:25" ht="15" thickBot="1">
      <c r="I6" s="14"/>
      <c r="J6" s="14"/>
      <c r="K6" s="14"/>
      <c r="L6" s="14"/>
      <c r="M6" s="118" t="s">
        <v>29</v>
      </c>
      <c r="N6" s="119"/>
      <c r="O6" s="119"/>
      <c r="P6" s="119"/>
      <c r="Q6" s="119"/>
      <c r="R6" s="119"/>
      <c r="S6" s="119"/>
      <c r="T6" s="119"/>
      <c r="U6" s="119"/>
      <c r="V6" s="119"/>
      <c r="W6" s="119"/>
      <c r="X6" s="120"/>
    </row>
    <row r="7" spans="1:25" ht="15" thickBot="1">
      <c r="A7" s="124" t="s">
        <v>0</v>
      </c>
      <c r="B7" s="125"/>
      <c r="C7" s="125"/>
      <c r="D7" s="7">
        <v>203</v>
      </c>
      <c r="L7" s="27"/>
      <c r="M7" s="121"/>
      <c r="N7" s="122"/>
      <c r="O7" s="122"/>
      <c r="P7" s="122"/>
      <c r="Q7" s="122"/>
      <c r="R7" s="122"/>
      <c r="S7" s="122"/>
      <c r="T7" s="122"/>
      <c r="U7" s="122"/>
      <c r="V7" s="122"/>
      <c r="W7" s="122"/>
      <c r="X7" s="123"/>
    </row>
    <row r="8" spans="1:25">
      <c r="A8" s="126" t="s">
        <v>24</v>
      </c>
      <c r="B8" s="127"/>
      <c r="C8" s="127"/>
      <c r="D8" s="8">
        <v>1.5</v>
      </c>
      <c r="M8" s="128" t="s">
        <v>5</v>
      </c>
      <c r="N8" s="104"/>
      <c r="O8" s="104" t="s">
        <v>642</v>
      </c>
      <c r="P8" s="104"/>
      <c r="Q8" s="104" t="s">
        <v>6</v>
      </c>
      <c r="R8" s="104"/>
      <c r="S8" s="104" t="s">
        <v>7</v>
      </c>
      <c r="T8" s="104"/>
      <c r="U8" s="104" t="s">
        <v>8</v>
      </c>
      <c r="V8" s="104"/>
      <c r="W8" s="104" t="s">
        <v>18</v>
      </c>
      <c r="X8" s="130"/>
    </row>
    <row r="9" spans="1:25">
      <c r="A9" s="126" t="s">
        <v>26</v>
      </c>
      <c r="B9" s="127"/>
      <c r="C9" s="127"/>
      <c r="D9" s="8">
        <v>2030</v>
      </c>
      <c r="F9" s="107"/>
      <c r="G9" s="107"/>
      <c r="M9" s="129"/>
      <c r="N9" s="105"/>
      <c r="O9" s="105"/>
      <c r="P9" s="105"/>
      <c r="Q9" s="105"/>
      <c r="R9" s="105"/>
      <c r="S9" s="105"/>
      <c r="T9" s="105"/>
      <c r="U9" s="105"/>
      <c r="V9" s="105"/>
      <c r="W9" s="105"/>
      <c r="X9" s="131"/>
    </row>
    <row r="10" spans="1:25">
      <c r="A10" s="126" t="s">
        <v>1</v>
      </c>
      <c r="B10" s="127"/>
      <c r="C10" s="127"/>
      <c r="D10" s="8">
        <v>550</v>
      </c>
      <c r="F10" s="107"/>
      <c r="G10" s="107"/>
      <c r="M10" s="126" t="s">
        <v>9</v>
      </c>
      <c r="N10" s="127"/>
      <c r="O10" s="106"/>
      <c r="P10" s="106"/>
      <c r="Q10" s="106">
        <f>O10*149597870707/1000</f>
        <v>0</v>
      </c>
      <c r="R10" s="106"/>
      <c r="S10" s="127">
        <f>5.08*10^6</f>
        <v>5080000</v>
      </c>
      <c r="T10" s="127"/>
      <c r="U10" s="127">
        <v>2440</v>
      </c>
      <c r="V10" s="127"/>
      <c r="W10" s="132">
        <f>7.72*10^(-7)*Q10*S10/U10*$E$29</f>
        <v>0</v>
      </c>
      <c r="X10" s="133"/>
    </row>
    <row r="11" spans="1:25">
      <c r="A11" s="126" t="s">
        <v>426</v>
      </c>
      <c r="B11" s="127"/>
      <c r="C11" s="127"/>
      <c r="D11" s="8">
        <v>2.9</v>
      </c>
      <c r="F11" s="107"/>
      <c r="G11" s="107"/>
      <c r="M11" s="126"/>
      <c r="N11" s="127"/>
      <c r="O11" s="106"/>
      <c r="P11" s="106"/>
      <c r="Q11" s="106"/>
      <c r="R11" s="106"/>
      <c r="S11" s="127"/>
      <c r="T11" s="127"/>
      <c r="U11" s="127"/>
      <c r="V11" s="127"/>
      <c r="W11" s="132"/>
      <c r="X11" s="133"/>
    </row>
    <row r="12" spans="1:25" ht="15" thickBot="1">
      <c r="A12" s="136" t="s">
        <v>27</v>
      </c>
      <c r="B12" s="137"/>
      <c r="C12" s="137"/>
      <c r="D12" s="75" t="s">
        <v>425</v>
      </c>
      <c r="F12" s="107"/>
      <c r="G12" s="107"/>
      <c r="M12" s="126" t="s">
        <v>10</v>
      </c>
      <c r="N12" s="127"/>
      <c r="O12" s="106"/>
      <c r="P12" s="106"/>
      <c r="Q12" s="106">
        <f t="shared" ref="Q12" si="0">O12*149597870707/1000</f>
        <v>0</v>
      </c>
      <c r="R12" s="106"/>
      <c r="S12" s="127">
        <f>2.11*10^7</f>
        <v>21100000</v>
      </c>
      <c r="T12" s="127"/>
      <c r="U12" s="127">
        <v>6050</v>
      </c>
      <c r="V12" s="127"/>
      <c r="W12" s="132">
        <f>7.72*10^(-7)*Q12*S12/U12*$E$29</f>
        <v>0</v>
      </c>
      <c r="X12" s="133"/>
    </row>
    <row r="13" spans="1:25" ht="15" thickBot="1">
      <c r="F13" s="107"/>
      <c r="G13" s="107"/>
      <c r="M13" s="126"/>
      <c r="N13" s="127"/>
      <c r="O13" s="106"/>
      <c r="P13" s="106"/>
      <c r="Q13" s="106"/>
      <c r="R13" s="106"/>
      <c r="S13" s="127"/>
      <c r="T13" s="127"/>
      <c r="U13" s="127"/>
      <c r="V13" s="127"/>
      <c r="W13" s="132"/>
      <c r="X13" s="133"/>
    </row>
    <row r="14" spans="1:25">
      <c r="A14" s="124" t="s">
        <v>4</v>
      </c>
      <c r="B14" s="125"/>
      <c r="C14" s="125"/>
      <c r="D14" s="76">
        <f>D9*D8</f>
        <v>3045</v>
      </c>
      <c r="F14" s="107"/>
      <c r="G14" s="107"/>
      <c r="L14" s="28"/>
      <c r="M14" s="126" t="s">
        <v>11</v>
      </c>
      <c r="N14" s="127"/>
      <c r="O14" s="106"/>
      <c r="P14" s="106"/>
      <c r="Q14" s="106">
        <f t="shared" ref="Q14" si="1">O14*149597870707/1000</f>
        <v>0</v>
      </c>
      <c r="R14" s="106"/>
      <c r="S14" s="127">
        <f>8.9*10^4</f>
        <v>89000</v>
      </c>
      <c r="T14" s="127"/>
      <c r="U14" s="127">
        <v>3400</v>
      </c>
      <c r="V14" s="127"/>
      <c r="W14" s="132">
        <f>7.72*10^(-7)*Q14*S14/U14*$E$29</f>
        <v>0</v>
      </c>
      <c r="X14" s="133"/>
    </row>
    <row r="15" spans="1:25" ht="15" thickBot="1">
      <c r="A15" s="134" t="s">
        <v>466</v>
      </c>
      <c r="B15" s="135"/>
      <c r="C15" s="135"/>
      <c r="D15" s="3">
        <f>IF(D12="1X1",D11,IF(D12="2X2",D11*2,IF(D12="3X3",D11*3,IF(D12="4X4",D11*4))))</f>
        <v>2.9</v>
      </c>
      <c r="M15" s="126"/>
      <c r="N15" s="127"/>
      <c r="O15" s="106"/>
      <c r="P15" s="106"/>
      <c r="Q15" s="106"/>
      <c r="R15" s="106"/>
      <c r="S15" s="127"/>
      <c r="T15" s="127"/>
      <c r="U15" s="127"/>
      <c r="V15" s="127"/>
      <c r="W15" s="132"/>
      <c r="X15" s="133"/>
    </row>
    <row r="16" spans="1:25" ht="15" thickBot="1">
      <c r="A16" s="10"/>
      <c r="B16" s="10"/>
      <c r="C16" s="10"/>
      <c r="D16" s="10"/>
      <c r="F16" s="74"/>
      <c r="G16" s="74"/>
      <c r="I16" s="14"/>
      <c r="M16" s="126" t="s">
        <v>12</v>
      </c>
      <c r="N16" s="127"/>
      <c r="O16" s="106">
        <v>4.1340000000000003</v>
      </c>
      <c r="P16" s="106"/>
      <c r="Q16" s="106">
        <f t="shared" ref="Q16" si="2">O16*149597870707/1000</f>
        <v>618437597.502738</v>
      </c>
      <c r="R16" s="106"/>
      <c r="S16" s="127">
        <f>3.58*10^4</f>
        <v>35800</v>
      </c>
      <c r="T16" s="127"/>
      <c r="U16" s="127">
        <v>71500</v>
      </c>
      <c r="V16" s="127"/>
      <c r="W16" s="132">
        <f>7.72*10^(-7)*Q16*S16/U16*$E$29</f>
        <v>135.42285704952235</v>
      </c>
      <c r="X16" s="133"/>
    </row>
    <row r="17" spans="1:24">
      <c r="A17" s="138" t="s">
        <v>20</v>
      </c>
      <c r="B17" s="139"/>
      <c r="C17" s="139"/>
      <c r="D17" s="139"/>
      <c r="E17" s="139"/>
      <c r="F17" s="142">
        <f>0.33*D10*10^(-6)/D7*206265</f>
        <v>0.18441919950738916</v>
      </c>
      <c r="G17" s="142"/>
      <c r="H17" s="144"/>
      <c r="I17" s="145"/>
      <c r="M17" s="126"/>
      <c r="N17" s="127"/>
      <c r="O17" s="106"/>
      <c r="P17" s="106"/>
      <c r="Q17" s="106"/>
      <c r="R17" s="106"/>
      <c r="S17" s="127"/>
      <c r="T17" s="127"/>
      <c r="U17" s="127"/>
      <c r="V17" s="127"/>
      <c r="W17" s="132"/>
      <c r="X17" s="133"/>
    </row>
    <row r="18" spans="1:24">
      <c r="A18" s="140"/>
      <c r="B18" s="141"/>
      <c r="C18" s="141"/>
      <c r="D18" s="141"/>
      <c r="E18" s="141"/>
      <c r="F18" s="143"/>
      <c r="G18" s="143"/>
      <c r="H18" s="146"/>
      <c r="I18" s="147"/>
      <c r="M18" s="126" t="s">
        <v>13</v>
      </c>
      <c r="N18" s="127"/>
      <c r="O18" s="106">
        <v>8.9350000000000005</v>
      </c>
      <c r="P18" s="106"/>
      <c r="Q18" s="106">
        <f>O18*149597870707/1000</f>
        <v>1336656974.7670453</v>
      </c>
      <c r="R18" s="106"/>
      <c r="S18" s="127">
        <f>3.84*10^4</f>
        <v>38400</v>
      </c>
      <c r="T18" s="127"/>
      <c r="U18" s="127">
        <v>60270</v>
      </c>
      <c r="V18" s="127"/>
      <c r="W18" s="132">
        <f>7.72*10^(-7)*Q18*S18/U18*$E$29</f>
        <v>372.45096563338723</v>
      </c>
      <c r="X18" s="133"/>
    </row>
    <row r="19" spans="1:24">
      <c r="A19" s="148" t="s">
        <v>644</v>
      </c>
      <c r="B19" s="149"/>
      <c r="C19" s="149"/>
      <c r="D19" s="149"/>
      <c r="E19" s="149"/>
      <c r="F19" s="150">
        <f>37/D7</f>
        <v>0.18226600985221675</v>
      </c>
      <c r="G19" s="150"/>
      <c r="H19" s="151"/>
      <c r="I19" s="152"/>
      <c r="M19" s="126"/>
      <c r="N19" s="127"/>
      <c r="O19" s="106"/>
      <c r="P19" s="106"/>
      <c r="Q19" s="106"/>
      <c r="R19" s="106"/>
      <c r="S19" s="127"/>
      <c r="T19" s="127"/>
      <c r="U19" s="127"/>
      <c r="V19" s="127"/>
      <c r="W19" s="132"/>
      <c r="X19" s="133"/>
    </row>
    <row r="20" spans="1:24" ht="15" customHeight="1">
      <c r="A20" s="148"/>
      <c r="B20" s="149"/>
      <c r="C20" s="149"/>
      <c r="D20" s="149"/>
      <c r="E20" s="149"/>
      <c r="F20" s="150"/>
      <c r="G20" s="150"/>
      <c r="H20" s="151"/>
      <c r="I20" s="152"/>
      <c r="M20" s="126" t="s">
        <v>14</v>
      </c>
      <c r="N20" s="127"/>
      <c r="O20" s="106">
        <v>18.911000000000001</v>
      </c>
      <c r="P20" s="106"/>
      <c r="Q20" s="106">
        <f>O20*149597870707/1000</f>
        <v>2829045332.9400773</v>
      </c>
      <c r="R20" s="106"/>
      <c r="S20" s="127">
        <f>6.22*10^4</f>
        <v>62200</v>
      </c>
      <c r="T20" s="127"/>
      <c r="U20" s="127">
        <v>25570</v>
      </c>
      <c r="V20" s="127"/>
      <c r="W20" s="132">
        <f>7.72*10^(-7)*Q20*S20/U20*$E$29</f>
        <v>3009.6685227557937</v>
      </c>
      <c r="X20" s="133"/>
    </row>
    <row r="21" spans="1:24" ht="15" customHeight="1">
      <c r="A21" s="153" t="s">
        <v>467</v>
      </c>
      <c r="B21" s="153"/>
      <c r="C21" s="153"/>
      <c r="D21" s="153"/>
      <c r="E21" s="153"/>
      <c r="F21" s="154">
        <f>(D15/1000)/D14*206265</f>
        <v>0.19644285714285714</v>
      </c>
      <c r="G21" s="154"/>
      <c r="H21" s="155"/>
      <c r="I21" s="155"/>
      <c r="J21" s="198" t="str">
        <f>IF(F21-F19&gt;0.1, "sottocampionamento",IF(-F21+F19&gt;-0.1,"sovracampionamento","OK"))</f>
        <v>sovracampionamento</v>
      </c>
      <c r="K21" s="199"/>
      <c r="M21" s="126"/>
      <c r="N21" s="127"/>
      <c r="O21" s="106"/>
      <c r="P21" s="106"/>
      <c r="Q21" s="106"/>
      <c r="R21" s="106"/>
      <c r="S21" s="127"/>
      <c r="T21" s="127"/>
      <c r="U21" s="127"/>
      <c r="V21" s="127"/>
      <c r="W21" s="132"/>
      <c r="X21" s="133"/>
    </row>
    <row r="22" spans="1:24" ht="15" thickBot="1">
      <c r="A22" s="153"/>
      <c r="B22" s="153"/>
      <c r="C22" s="153"/>
      <c r="D22" s="153"/>
      <c r="E22" s="153"/>
      <c r="F22" s="154"/>
      <c r="G22" s="154"/>
      <c r="H22" s="155"/>
      <c r="I22" s="155"/>
      <c r="J22" s="200"/>
      <c r="K22" s="201"/>
      <c r="M22" s="126" t="s">
        <v>15</v>
      </c>
      <c r="N22" s="127"/>
      <c r="O22" s="106">
        <v>28.922999999999998</v>
      </c>
      <c r="P22" s="106"/>
      <c r="Q22" s="106">
        <f t="shared" ref="Q22" si="3">O22*149597870707/1000</f>
        <v>4326819214.4585609</v>
      </c>
      <c r="R22" s="106"/>
      <c r="S22" s="127">
        <f>5.81*10^4</f>
        <v>58099.999999999993</v>
      </c>
      <c r="T22" s="127"/>
      <c r="U22" s="127">
        <v>24750</v>
      </c>
      <c r="V22" s="127"/>
      <c r="W22" s="132">
        <f>7.72*10^(-7)*Q22*S22/U22*$E$29</f>
        <v>4442.104607223876</v>
      </c>
      <c r="X22" s="133"/>
    </row>
    <row r="23" spans="1:24">
      <c r="M23" s="126"/>
      <c r="N23" s="127"/>
      <c r="O23" s="106"/>
      <c r="P23" s="106"/>
      <c r="Q23" s="106"/>
      <c r="R23" s="106"/>
      <c r="S23" s="127"/>
      <c r="T23" s="127"/>
      <c r="U23" s="127"/>
      <c r="V23" s="127"/>
      <c r="W23" s="132"/>
      <c r="X23" s="133"/>
    </row>
    <row r="24" spans="1:24" ht="15" thickBot="1">
      <c r="M24" s="126" t="s">
        <v>16</v>
      </c>
      <c r="N24" s="127"/>
      <c r="O24" s="106"/>
      <c r="P24" s="106"/>
      <c r="Q24" s="106">
        <f t="shared" ref="Q24" si="4">O24*149597870707/1000</f>
        <v>0</v>
      </c>
      <c r="R24" s="106"/>
      <c r="S24" s="127">
        <f>2.19*10^6</f>
        <v>2190000</v>
      </c>
      <c r="T24" s="127"/>
      <c r="U24" s="127">
        <v>695000</v>
      </c>
      <c r="V24" s="127"/>
      <c r="W24" s="132">
        <f>7.72*10^(-7)*Q24*S24/U24*$E$29</f>
        <v>0</v>
      </c>
      <c r="X24" s="133"/>
    </row>
    <row r="25" spans="1:24">
      <c r="A25" s="167" t="s">
        <v>3</v>
      </c>
      <c r="B25" s="168"/>
      <c r="C25" s="168"/>
      <c r="D25" s="169"/>
      <c r="E25" s="173">
        <f>(D15/1000)/F19*206265</f>
        <v>3281.8433918918913</v>
      </c>
      <c r="F25" s="173"/>
      <c r="G25" s="175"/>
      <c r="H25" s="176"/>
      <c r="M25" s="126"/>
      <c r="N25" s="127"/>
      <c r="O25" s="106"/>
      <c r="P25" s="106"/>
      <c r="Q25" s="106"/>
      <c r="R25" s="106"/>
      <c r="S25" s="127"/>
      <c r="T25" s="127"/>
      <c r="U25" s="127"/>
      <c r="V25" s="127"/>
      <c r="W25" s="132"/>
      <c r="X25" s="133"/>
    </row>
    <row r="26" spans="1:24">
      <c r="A26" s="170"/>
      <c r="B26" s="171"/>
      <c r="C26" s="171"/>
      <c r="D26" s="172"/>
      <c r="E26" s="174"/>
      <c r="F26" s="174"/>
      <c r="G26" s="177"/>
      <c r="H26" s="152"/>
      <c r="M26" s="126" t="s">
        <v>17</v>
      </c>
      <c r="N26" s="127"/>
      <c r="O26" s="106"/>
      <c r="P26" s="106"/>
      <c r="Q26" s="106">
        <f t="shared" ref="Q26" si="5">O26*149597870707/1000</f>
        <v>0</v>
      </c>
      <c r="R26" s="106"/>
      <c r="S26" s="127">
        <f>2.55*10^6</f>
        <v>2550000</v>
      </c>
      <c r="T26" s="127"/>
      <c r="U26" s="127">
        <v>1380</v>
      </c>
      <c r="V26" s="127"/>
      <c r="W26" s="132">
        <f>7.72*10^(-7)*Q26*S26/U26*$E$29</f>
        <v>0</v>
      </c>
      <c r="X26" s="133"/>
    </row>
    <row r="27" spans="1:24" ht="15" thickBot="1">
      <c r="A27" s="158" t="s">
        <v>2</v>
      </c>
      <c r="B27" s="159"/>
      <c r="C27" s="159"/>
      <c r="D27" s="160"/>
      <c r="E27" s="164">
        <f>(D15/1000)*D7/(0.33*D10*10^(-6))</f>
        <v>3243.526170798898</v>
      </c>
      <c r="F27" s="164"/>
      <c r="G27" s="165"/>
      <c r="H27" s="166"/>
      <c r="M27" s="134"/>
      <c r="N27" s="135"/>
      <c r="O27" s="178"/>
      <c r="P27" s="178"/>
      <c r="Q27" s="106"/>
      <c r="R27" s="106"/>
      <c r="S27" s="135"/>
      <c r="T27" s="135"/>
      <c r="U27" s="135"/>
      <c r="V27" s="135"/>
      <c r="W27" s="156"/>
      <c r="X27" s="157"/>
    </row>
    <row r="28" spans="1:24" ht="15" customHeight="1">
      <c r="A28" s="161"/>
      <c r="B28" s="162"/>
      <c r="C28" s="162"/>
      <c r="D28" s="163"/>
      <c r="E28" s="164"/>
      <c r="F28" s="164"/>
      <c r="G28" s="165"/>
      <c r="H28" s="166"/>
      <c r="M28" s="1"/>
    </row>
    <row r="29" spans="1:24" ht="15" customHeight="1">
      <c r="A29" s="187" t="s">
        <v>19</v>
      </c>
      <c r="B29" s="188"/>
      <c r="C29" s="188"/>
      <c r="D29" s="189"/>
      <c r="E29" s="193">
        <f>115/D7</f>
        <v>0.56650246305418717</v>
      </c>
      <c r="F29" s="193"/>
      <c r="G29" s="155"/>
      <c r="H29" s="195"/>
      <c r="M29" s="1"/>
    </row>
    <row r="30" spans="1:24" ht="15" thickBot="1">
      <c r="A30" s="190"/>
      <c r="B30" s="191"/>
      <c r="C30" s="191"/>
      <c r="D30" s="192"/>
      <c r="E30" s="194"/>
      <c r="F30" s="194"/>
      <c r="G30" s="196"/>
      <c r="H30" s="197"/>
      <c r="V30" s="4"/>
      <c r="W30" s="4"/>
    </row>
    <row r="31" spans="1:24">
      <c r="A31" s="179" t="s">
        <v>35</v>
      </c>
      <c r="B31" s="180"/>
      <c r="C31" s="180"/>
      <c r="D31" s="180"/>
      <c r="E31" s="183">
        <f>(D15/1000)/F19*206265</f>
        <v>3281.8433918918913</v>
      </c>
      <c r="F31" s="184"/>
    </row>
    <row r="32" spans="1:24" ht="15" thickBot="1">
      <c r="A32" s="181"/>
      <c r="B32" s="182"/>
      <c r="C32" s="182"/>
      <c r="D32" s="182"/>
      <c r="E32" s="185"/>
      <c r="F32" s="186"/>
      <c r="G32" s="4"/>
      <c r="H32" s="4"/>
    </row>
  </sheetData>
  <mergeCells count="102">
    <mergeCell ref="A31:D32"/>
    <mergeCell ref="E31:F32"/>
    <mergeCell ref="F9:G9"/>
    <mergeCell ref="A29:D30"/>
    <mergeCell ref="E29:F30"/>
    <mergeCell ref="G29:H30"/>
    <mergeCell ref="J21:K22"/>
    <mergeCell ref="A14:C14"/>
    <mergeCell ref="F12:G12"/>
    <mergeCell ref="F14:G14"/>
    <mergeCell ref="M22:N23"/>
    <mergeCell ref="Q22:R23"/>
    <mergeCell ref="S22:T23"/>
    <mergeCell ref="U22:V23"/>
    <mergeCell ref="W22:X23"/>
    <mergeCell ref="S26:T27"/>
    <mergeCell ref="U26:V27"/>
    <mergeCell ref="W26:X27"/>
    <mergeCell ref="A27:D28"/>
    <mergeCell ref="E27:F28"/>
    <mergeCell ref="G27:H28"/>
    <mergeCell ref="M24:N25"/>
    <mergeCell ref="Q24:R25"/>
    <mergeCell ref="S24:T25"/>
    <mergeCell ref="U24:V25"/>
    <mergeCell ref="W24:X25"/>
    <mergeCell ref="A25:D26"/>
    <mergeCell ref="E25:F26"/>
    <mergeCell ref="G25:H26"/>
    <mergeCell ref="M26:N27"/>
    <mergeCell ref="Q26:R27"/>
    <mergeCell ref="O26:P27"/>
    <mergeCell ref="M16:N17"/>
    <mergeCell ref="Q16:R17"/>
    <mergeCell ref="S16:T17"/>
    <mergeCell ref="U16:V17"/>
    <mergeCell ref="W16:X17"/>
    <mergeCell ref="A17:E18"/>
    <mergeCell ref="F17:G18"/>
    <mergeCell ref="H17:I18"/>
    <mergeCell ref="M18:N19"/>
    <mergeCell ref="Q18:R19"/>
    <mergeCell ref="S18:T19"/>
    <mergeCell ref="U18:V19"/>
    <mergeCell ref="W18:X19"/>
    <mergeCell ref="A19:E20"/>
    <mergeCell ref="F19:G20"/>
    <mergeCell ref="H19:I20"/>
    <mergeCell ref="M20:N21"/>
    <mergeCell ref="Q20:R21"/>
    <mergeCell ref="S20:T21"/>
    <mergeCell ref="U20:V21"/>
    <mergeCell ref="W20:X21"/>
    <mergeCell ref="A21:E22"/>
    <mergeCell ref="F21:G22"/>
    <mergeCell ref="H21:I22"/>
    <mergeCell ref="M14:N15"/>
    <mergeCell ref="Q14:R15"/>
    <mergeCell ref="S14:T15"/>
    <mergeCell ref="U14:V15"/>
    <mergeCell ref="W14:X15"/>
    <mergeCell ref="A15:C15"/>
    <mergeCell ref="A12:C12"/>
    <mergeCell ref="M12:N13"/>
    <mergeCell ref="F13:G13"/>
    <mergeCell ref="Q12:R13"/>
    <mergeCell ref="S12:T13"/>
    <mergeCell ref="U12:V13"/>
    <mergeCell ref="F10:G10"/>
    <mergeCell ref="F11:G11"/>
    <mergeCell ref="W8:X9"/>
    <mergeCell ref="A9:C9"/>
    <mergeCell ref="A10:C10"/>
    <mergeCell ref="M10:N11"/>
    <mergeCell ref="Q10:R11"/>
    <mergeCell ref="S10:T11"/>
    <mergeCell ref="U10:V11"/>
    <mergeCell ref="W10:X11"/>
    <mergeCell ref="A11:C11"/>
    <mergeCell ref="W12:X13"/>
    <mergeCell ref="X2:Y2"/>
    <mergeCell ref="G1:S2"/>
    <mergeCell ref="A2:E2"/>
    <mergeCell ref="G4:S4"/>
    <mergeCell ref="M6:X7"/>
    <mergeCell ref="A7:C7"/>
    <mergeCell ref="A8:C8"/>
    <mergeCell ref="M8:N9"/>
    <mergeCell ref="Q8:R9"/>
    <mergeCell ref="S8:T9"/>
    <mergeCell ref="U8:V9"/>
    <mergeCell ref="X3:Y3"/>
    <mergeCell ref="X4:Y4"/>
    <mergeCell ref="O8:P9"/>
    <mergeCell ref="O10:P11"/>
    <mergeCell ref="O12:P13"/>
    <mergeCell ref="O14:P15"/>
    <mergeCell ref="O16:P17"/>
    <mergeCell ref="O18:P19"/>
    <mergeCell ref="O20:P21"/>
    <mergeCell ref="O22:P23"/>
    <mergeCell ref="O24:P25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65"/>
  <sheetViews>
    <sheetView tabSelected="1" topLeftCell="A3" workbookViewId="0">
      <selection activeCell="M10" sqref="M10:N14"/>
    </sheetView>
  </sheetViews>
  <sheetFormatPr defaultRowHeight="14.4"/>
  <cols>
    <col min="6" max="6" width="9.21875" bestFit="1" customWidth="1"/>
    <col min="11" max="11" width="12.77734375" customWidth="1"/>
    <col min="12" max="12" width="12" bestFit="1" customWidth="1"/>
  </cols>
  <sheetData>
    <row r="1" spans="1:16" ht="15" thickBot="1">
      <c r="G1" s="108" t="s">
        <v>37</v>
      </c>
      <c r="H1" s="109"/>
      <c r="I1" s="109"/>
      <c r="J1" s="109"/>
      <c r="K1" s="109"/>
      <c r="L1" s="109"/>
      <c r="M1" s="109"/>
      <c r="N1" s="109"/>
      <c r="O1" s="109"/>
      <c r="P1" s="110"/>
    </row>
    <row r="2" spans="1:16" ht="15" thickBot="1">
      <c r="A2" s="114" t="s">
        <v>36</v>
      </c>
      <c r="B2" s="115"/>
      <c r="C2" s="115"/>
      <c r="D2" s="115"/>
      <c r="E2" s="116"/>
      <c r="G2" s="111"/>
      <c r="H2" s="112"/>
      <c r="I2" s="112"/>
      <c r="J2" s="112"/>
      <c r="K2" s="112"/>
      <c r="L2" s="112"/>
      <c r="M2" s="112"/>
      <c r="N2" s="112"/>
      <c r="O2" s="112"/>
      <c r="P2" s="113"/>
    </row>
    <row r="3" spans="1:16" ht="23.4">
      <c r="A3" s="11"/>
      <c r="B3" s="11"/>
      <c r="C3" s="11"/>
      <c r="D3" s="11"/>
      <c r="E3" s="11"/>
      <c r="G3" s="25"/>
      <c r="H3" s="25"/>
      <c r="I3" s="25"/>
      <c r="J3" s="25"/>
      <c r="K3" s="25"/>
      <c r="L3" s="25"/>
      <c r="M3" s="25"/>
      <c r="N3" s="25"/>
      <c r="O3" s="25"/>
      <c r="P3" s="25"/>
    </row>
    <row r="4" spans="1:16" ht="18" customHeight="1">
      <c r="A4" s="11"/>
      <c r="B4" s="11"/>
      <c r="C4" s="11"/>
      <c r="D4" s="11"/>
      <c r="E4" s="11"/>
      <c r="G4" s="117" t="s">
        <v>40</v>
      </c>
      <c r="H4" s="117"/>
      <c r="I4" s="117"/>
      <c r="J4" s="117"/>
      <c r="K4" s="117"/>
      <c r="L4" s="117"/>
      <c r="M4" s="117"/>
      <c r="N4" s="117"/>
      <c r="O4" s="117"/>
      <c r="P4" s="117"/>
    </row>
    <row r="5" spans="1:16" ht="15" thickBot="1"/>
    <row r="6" spans="1:16" ht="15" thickBot="1">
      <c r="I6" s="203" t="s">
        <v>25</v>
      </c>
      <c r="J6" s="204"/>
      <c r="K6" s="205"/>
      <c r="L6" s="6"/>
    </row>
    <row r="7" spans="1:16">
      <c r="A7" s="124" t="s">
        <v>0</v>
      </c>
      <c r="B7" s="125"/>
      <c r="C7" s="125"/>
      <c r="D7" s="7">
        <v>80</v>
      </c>
      <c r="I7" s="206"/>
      <c r="J7" s="208" t="s">
        <v>32</v>
      </c>
      <c r="K7" s="210" t="s">
        <v>643</v>
      </c>
      <c r="P7" s="5"/>
    </row>
    <row r="8" spans="1:16">
      <c r="A8" s="126" t="s">
        <v>24</v>
      </c>
      <c r="B8" s="127"/>
      <c r="C8" s="127"/>
      <c r="D8" s="8">
        <v>1</v>
      </c>
      <c r="H8" s="11"/>
      <c r="I8" s="207"/>
      <c r="J8" s="209"/>
      <c r="K8" s="211"/>
      <c r="L8" s="11"/>
      <c r="M8" s="212" t="s">
        <v>33</v>
      </c>
      <c r="N8" s="212"/>
    </row>
    <row r="9" spans="1:16">
      <c r="A9" s="126" t="s">
        <v>26</v>
      </c>
      <c r="B9" s="127"/>
      <c r="C9" s="127"/>
      <c r="D9" s="8">
        <v>560</v>
      </c>
      <c r="H9" s="12"/>
      <c r="I9" s="202" t="s">
        <v>31</v>
      </c>
      <c r="J9" s="16">
        <v>0.5</v>
      </c>
      <c r="K9" s="101">
        <f>J9/3.33</f>
        <v>0.15015015015015015</v>
      </c>
      <c r="L9" s="12"/>
      <c r="M9" s="15">
        <v>3</v>
      </c>
      <c r="N9" s="98" cm="1">
        <f t="array" ref="N9">_xll.Interp1d(-1,J9:J20,K9:K20,M9)</f>
        <v>0.90090090090090091</v>
      </c>
    </row>
    <row r="10" spans="1:16" ht="14.4" customHeight="1">
      <c r="A10" s="126" t="s">
        <v>426</v>
      </c>
      <c r="B10" s="127"/>
      <c r="C10" s="127"/>
      <c r="D10" s="8">
        <v>2.9</v>
      </c>
      <c r="H10" s="97"/>
      <c r="I10" s="202"/>
      <c r="J10" s="16">
        <v>1</v>
      </c>
      <c r="K10" s="101">
        <f t="shared" ref="K10:K20" si="0">J10/3.33</f>
        <v>0.3003003003003003</v>
      </c>
      <c r="M10" s="213" t="s">
        <v>607</v>
      </c>
      <c r="N10" s="213"/>
    </row>
    <row r="11" spans="1:16">
      <c r="A11" s="231" t="s">
        <v>27</v>
      </c>
      <c r="B11" s="212"/>
      <c r="C11" s="212"/>
      <c r="D11" s="9">
        <v>1</v>
      </c>
      <c r="H11" s="12"/>
      <c r="I11" s="230" t="s">
        <v>30</v>
      </c>
      <c r="J11" s="17">
        <v>1.5</v>
      </c>
      <c r="K11" s="101">
        <f t="shared" si="0"/>
        <v>0.45045045045045046</v>
      </c>
      <c r="M11" s="213"/>
      <c r="N11" s="213"/>
    </row>
    <row r="12" spans="1:16">
      <c r="A12" s="126" t="s">
        <v>4</v>
      </c>
      <c r="B12" s="127"/>
      <c r="C12" s="127"/>
      <c r="D12" s="2">
        <f>D9*D8</f>
        <v>560</v>
      </c>
      <c r="H12" s="97"/>
      <c r="I12" s="230"/>
      <c r="J12" s="17">
        <v>2</v>
      </c>
      <c r="K12" s="101">
        <f t="shared" si="0"/>
        <v>0.60060060060060061</v>
      </c>
      <c r="M12" s="213"/>
      <c r="N12" s="213"/>
    </row>
    <row r="13" spans="1:16" ht="15" thickBot="1">
      <c r="A13" s="134" t="s">
        <v>28</v>
      </c>
      <c r="B13" s="135"/>
      <c r="C13" s="135"/>
      <c r="D13" s="3">
        <f>IF(D11=1,D10,IF(D11=2,D10*2,IF(D11=3,D10*3,IF(D11=4,D10*4))))</f>
        <v>2.9</v>
      </c>
      <c r="H13" s="12"/>
      <c r="I13" s="214" t="s">
        <v>22</v>
      </c>
      <c r="J13" s="18">
        <v>2.5</v>
      </c>
      <c r="K13" s="101">
        <f t="shared" si="0"/>
        <v>0.75075075075075071</v>
      </c>
      <c r="M13" s="213"/>
      <c r="N13" s="213"/>
    </row>
    <row r="14" spans="1:16">
      <c r="H14" s="97"/>
      <c r="I14" s="214"/>
      <c r="J14" s="18">
        <v>3</v>
      </c>
      <c r="K14" s="101">
        <f t="shared" si="0"/>
        <v>0.90090090090090091</v>
      </c>
      <c r="M14" s="213"/>
      <c r="N14" s="213"/>
    </row>
    <row r="15" spans="1:16">
      <c r="F15" s="20"/>
      <c r="G15" s="20"/>
      <c r="H15" s="12"/>
      <c r="I15" s="214"/>
      <c r="J15" s="18">
        <v>3.5</v>
      </c>
      <c r="K15" s="101">
        <f t="shared" si="0"/>
        <v>1.0510510510510511</v>
      </c>
    </row>
    <row r="16" spans="1:16">
      <c r="A16" s="10"/>
      <c r="B16" s="10"/>
      <c r="C16" s="10"/>
      <c r="D16" s="10"/>
      <c r="F16" s="20"/>
      <c r="G16" s="20"/>
      <c r="H16" s="97"/>
      <c r="I16" s="214"/>
      <c r="J16" s="18">
        <v>4</v>
      </c>
      <c r="K16" s="101">
        <f t="shared" si="0"/>
        <v>1.2012012012012012</v>
      </c>
    </row>
    <row r="17" spans="1:20">
      <c r="A17" s="10"/>
      <c r="B17" s="10"/>
      <c r="C17" s="10"/>
      <c r="D17" s="10"/>
      <c r="F17" s="97"/>
      <c r="G17" s="20"/>
      <c r="H17" s="12"/>
      <c r="I17" s="215" t="s">
        <v>23</v>
      </c>
      <c r="J17" s="19">
        <v>4.5</v>
      </c>
      <c r="K17" s="101">
        <f t="shared" si="0"/>
        <v>1.3513513513513513</v>
      </c>
    </row>
    <row r="18" spans="1:20">
      <c r="A18" s="10"/>
      <c r="B18" s="10"/>
      <c r="C18" s="10"/>
      <c r="D18" s="10"/>
      <c r="F18" s="97"/>
      <c r="G18" s="20"/>
      <c r="H18" s="97"/>
      <c r="I18" s="215"/>
      <c r="J18" s="19">
        <v>5</v>
      </c>
      <c r="K18" s="101">
        <f t="shared" si="0"/>
        <v>1.5015015015015014</v>
      </c>
      <c r="L18" s="5"/>
      <c r="N18" s="107"/>
      <c r="O18" s="107"/>
      <c r="P18" s="20"/>
      <c r="Q18" s="5"/>
      <c r="R18" s="5"/>
    </row>
    <row r="19" spans="1:20">
      <c r="H19" s="12"/>
      <c r="I19" s="216" t="s">
        <v>608</v>
      </c>
      <c r="J19" s="95">
        <v>5.5</v>
      </c>
      <c r="K19" s="101">
        <f t="shared" si="0"/>
        <v>1.6516516516516515</v>
      </c>
      <c r="L19" s="5"/>
      <c r="N19" s="107"/>
      <c r="O19" s="107"/>
      <c r="P19" s="20"/>
      <c r="Q19" s="5"/>
      <c r="R19" s="5"/>
    </row>
    <row r="20" spans="1:20" ht="15" customHeight="1" thickBot="1">
      <c r="H20" s="97"/>
      <c r="I20" s="217"/>
      <c r="J20" s="96">
        <v>6</v>
      </c>
      <c r="K20" s="101">
        <f t="shared" si="0"/>
        <v>1.8018018018018018</v>
      </c>
      <c r="L20" s="14"/>
      <c r="N20" s="107"/>
      <c r="O20" s="107"/>
      <c r="P20" s="20"/>
      <c r="R20" s="21"/>
      <c r="S20" s="21"/>
      <c r="T20" s="21"/>
    </row>
    <row r="21" spans="1:20" ht="15" customHeight="1">
      <c r="L21" s="14"/>
      <c r="N21" s="107"/>
      <c r="O21" s="107"/>
      <c r="P21" s="86"/>
      <c r="R21" s="21"/>
      <c r="S21" s="21"/>
      <c r="T21" s="21"/>
    </row>
    <row r="22" spans="1:20" ht="15" customHeight="1">
      <c r="L22" s="14"/>
      <c r="P22" s="22"/>
      <c r="Q22" s="30"/>
      <c r="R22" s="30"/>
      <c r="S22" s="21"/>
      <c r="T22" s="21"/>
    </row>
    <row r="23" spans="1:20" ht="15" customHeight="1">
      <c r="L23" s="14"/>
      <c r="M23" s="14"/>
      <c r="N23" s="14"/>
      <c r="O23" s="22"/>
      <c r="P23" s="22"/>
      <c r="Q23" s="30"/>
      <c r="R23" s="30"/>
      <c r="S23" s="21"/>
      <c r="T23" s="21"/>
    </row>
    <row r="24" spans="1:20" ht="15" customHeight="1" thickBot="1"/>
    <row r="25" spans="1:20">
      <c r="A25" s="221" t="s">
        <v>21</v>
      </c>
      <c r="B25" s="222"/>
      <c r="C25" s="222"/>
      <c r="D25" s="222"/>
      <c r="E25" s="222"/>
      <c r="F25" s="225">
        <f>(D13/1000)/D12*206265</f>
        <v>1.0681580357142855</v>
      </c>
      <c r="G25" s="225"/>
      <c r="H25" s="226"/>
      <c r="I25" s="227"/>
      <c r="J25" s="102"/>
      <c r="K25" s="103"/>
      <c r="M25" s="6"/>
      <c r="N25" s="6"/>
      <c r="O25" s="6"/>
      <c r="R25" s="4"/>
    </row>
    <row r="26" spans="1:20">
      <c r="A26" s="223"/>
      <c r="B26" s="224"/>
      <c r="C26" s="224"/>
      <c r="D26" s="224"/>
      <c r="E26" s="224"/>
      <c r="F26" s="193"/>
      <c r="G26" s="193"/>
      <c r="H26" s="155"/>
      <c r="I26" s="195"/>
      <c r="J26" s="102"/>
      <c r="K26" s="103"/>
      <c r="M26" s="10"/>
      <c r="N26" s="10"/>
      <c r="O26" s="10"/>
    </row>
    <row r="27" spans="1:20">
      <c r="A27" s="218" t="s">
        <v>34</v>
      </c>
      <c r="B27" s="219"/>
      <c r="C27" s="219"/>
      <c r="D27" s="219"/>
      <c r="E27" s="219"/>
      <c r="F27" s="219" t="str">
        <f>IF(N9-F25&gt;0.2, "sovracampionamento",IF(N9-F25&lt;-0.2,"sottocampionamento","OK"))</f>
        <v>OK</v>
      </c>
      <c r="G27" s="219"/>
      <c r="H27" s="219"/>
      <c r="I27" s="220"/>
      <c r="K27" s="14"/>
      <c r="M27" s="10"/>
      <c r="N27" s="10"/>
      <c r="O27" s="10"/>
    </row>
    <row r="28" spans="1:20" ht="15" customHeight="1">
      <c r="A28" s="218"/>
      <c r="B28" s="219"/>
      <c r="C28" s="219"/>
      <c r="D28" s="219"/>
      <c r="E28" s="219"/>
      <c r="F28" s="219"/>
      <c r="G28" s="219"/>
      <c r="H28" s="219"/>
      <c r="I28" s="220"/>
      <c r="K28" s="14"/>
      <c r="L28" s="1"/>
      <c r="M28" s="10"/>
      <c r="N28" s="10"/>
      <c r="O28" s="10"/>
    </row>
    <row r="29" spans="1:20" ht="15" customHeight="1">
      <c r="A29" s="223" t="s">
        <v>35</v>
      </c>
      <c r="B29" s="224"/>
      <c r="C29" s="224"/>
      <c r="D29" s="224"/>
      <c r="E29" s="224"/>
      <c r="F29" s="183">
        <f>(D13/1000)/N9*206265</f>
        <v>663.9670349999999</v>
      </c>
      <c r="G29" s="183"/>
      <c r="H29" s="155"/>
      <c r="I29" s="195"/>
      <c r="L29" s="1"/>
      <c r="M29" s="10"/>
      <c r="N29" s="10"/>
      <c r="O29" s="10"/>
    </row>
    <row r="30" spans="1:20" ht="15" thickBot="1">
      <c r="A30" s="228"/>
      <c r="B30" s="229"/>
      <c r="C30" s="229"/>
      <c r="D30" s="229"/>
      <c r="E30" s="229"/>
      <c r="F30" s="185"/>
      <c r="G30" s="185"/>
      <c r="H30" s="196"/>
      <c r="I30" s="197"/>
      <c r="M30" s="10"/>
      <c r="N30" s="10"/>
      <c r="O30" s="10"/>
    </row>
    <row r="31" spans="1:20">
      <c r="A31" s="23"/>
      <c r="B31" s="23"/>
      <c r="C31" s="23"/>
      <c r="D31" s="23"/>
      <c r="E31" s="23"/>
      <c r="F31" s="23"/>
      <c r="G31" s="23"/>
      <c r="H31" s="23"/>
      <c r="I31" s="23"/>
      <c r="J31" s="23"/>
      <c r="M31" s="10"/>
      <c r="N31" s="10"/>
      <c r="O31" s="10"/>
    </row>
    <row r="32" spans="1:20">
      <c r="A32" s="237" t="s">
        <v>620</v>
      </c>
      <c r="B32" s="237"/>
      <c r="C32" s="237"/>
      <c r="D32" s="237"/>
      <c r="E32" s="237" t="s">
        <v>485</v>
      </c>
      <c r="F32" s="237"/>
      <c r="G32" s="236" t="s">
        <v>621</v>
      </c>
      <c r="H32" s="236"/>
      <c r="I32" s="236" t="s">
        <v>622</v>
      </c>
      <c r="J32" s="236"/>
      <c r="M32" s="10"/>
      <c r="N32" s="10"/>
      <c r="O32" s="10"/>
    </row>
    <row r="33" spans="1:20">
      <c r="A33" s="237"/>
      <c r="B33" s="237"/>
      <c r="C33" s="237"/>
      <c r="D33" s="237"/>
      <c r="E33" s="237"/>
      <c r="F33" s="237"/>
      <c r="G33" s="236"/>
      <c r="H33" s="236"/>
      <c r="I33" s="236"/>
      <c r="J33" s="236"/>
      <c r="M33" s="1"/>
      <c r="N33" s="1"/>
      <c r="O33" s="1"/>
      <c r="P33" s="1"/>
      <c r="Q33" s="1"/>
      <c r="R33" s="1"/>
      <c r="S33" s="1"/>
      <c r="T33" s="1"/>
    </row>
    <row r="34" spans="1:20">
      <c r="A34" s="233" t="s">
        <v>619</v>
      </c>
      <c r="B34" s="233"/>
      <c r="C34" s="233"/>
      <c r="D34" s="233"/>
      <c r="E34" s="234">
        <v>1800</v>
      </c>
      <c r="F34" s="234"/>
      <c r="G34" s="234">
        <v>2032</v>
      </c>
      <c r="H34" s="234"/>
      <c r="I34" s="235">
        <f>G34*$N$9/206265*1000</f>
        <v>8.8751394111004327</v>
      </c>
      <c r="J34" s="235"/>
    </row>
    <row r="35" spans="1:20">
      <c r="A35" s="233"/>
      <c r="B35" s="233"/>
      <c r="C35" s="233"/>
      <c r="D35" s="233"/>
      <c r="E35" s="234"/>
      <c r="F35" s="234"/>
      <c r="G35" s="234"/>
      <c r="H35" s="234"/>
      <c r="I35" s="235"/>
      <c r="J35" s="235"/>
    </row>
    <row r="36" spans="1:20" ht="14.4" customHeight="1">
      <c r="A36" s="233" t="s">
        <v>618</v>
      </c>
      <c r="B36" s="233"/>
      <c r="C36" s="233"/>
      <c r="D36" s="233"/>
      <c r="E36" s="234">
        <v>1328</v>
      </c>
      <c r="F36" s="234"/>
      <c r="G36" s="234">
        <v>1000</v>
      </c>
      <c r="H36" s="234"/>
      <c r="I36" s="235">
        <f t="shared" ref="I36" si="1">G36*$N$9/206265*1000</f>
        <v>4.3676867180612362</v>
      </c>
      <c r="J36" s="235"/>
    </row>
    <row r="37" spans="1:20" ht="14.4" customHeight="1">
      <c r="A37" s="233"/>
      <c r="B37" s="233"/>
      <c r="C37" s="233"/>
      <c r="D37" s="233"/>
      <c r="E37" s="234"/>
      <c r="F37" s="234"/>
      <c r="G37" s="234"/>
      <c r="H37" s="234"/>
      <c r="I37" s="235"/>
      <c r="J37" s="235"/>
    </row>
    <row r="38" spans="1:20" ht="14.4" customHeight="1">
      <c r="A38" s="233" t="s">
        <v>614</v>
      </c>
      <c r="B38" s="233"/>
      <c r="C38" s="233"/>
      <c r="D38" s="233"/>
      <c r="E38" s="234">
        <v>1011</v>
      </c>
      <c r="F38" s="234"/>
      <c r="G38" s="234">
        <v>900</v>
      </c>
      <c r="H38" s="234"/>
      <c r="I38" s="235">
        <f t="shared" ref="I38" si="2">G38*$N$9/206265*1000</f>
        <v>3.9309180462551128</v>
      </c>
      <c r="J38" s="235"/>
    </row>
    <row r="39" spans="1:20" ht="14.4" customHeight="1">
      <c r="A39" s="233"/>
      <c r="B39" s="233"/>
      <c r="C39" s="233"/>
      <c r="D39" s="233"/>
      <c r="E39" s="234"/>
      <c r="F39" s="234"/>
      <c r="G39" s="234"/>
      <c r="H39" s="234"/>
      <c r="I39" s="235"/>
      <c r="J39" s="235"/>
    </row>
    <row r="40" spans="1:20" ht="14.4" customHeight="1">
      <c r="A40" s="233" t="s">
        <v>615</v>
      </c>
      <c r="B40" s="233"/>
      <c r="C40" s="233"/>
      <c r="D40" s="233"/>
      <c r="E40" s="234">
        <v>3050</v>
      </c>
      <c r="F40" s="234"/>
      <c r="G40" s="234">
        <v>840</v>
      </c>
      <c r="H40" s="234"/>
      <c r="I40" s="235">
        <f t="shared" ref="I40" si="3">G40*$N$9/206265*1000</f>
        <v>3.6688568431714383</v>
      </c>
      <c r="J40" s="235"/>
    </row>
    <row r="41" spans="1:20" ht="14.4" customHeight="1">
      <c r="A41" s="233"/>
      <c r="B41" s="233"/>
      <c r="C41" s="233"/>
      <c r="D41" s="233"/>
      <c r="E41" s="234"/>
      <c r="F41" s="234"/>
      <c r="G41" s="234"/>
      <c r="H41" s="234"/>
      <c r="I41" s="235"/>
      <c r="J41" s="235"/>
    </row>
    <row r="42" spans="1:20" ht="14.4" customHeight="1">
      <c r="A42" s="233" t="s">
        <v>617</v>
      </c>
      <c r="B42" s="233"/>
      <c r="C42" s="233"/>
      <c r="D42" s="233"/>
      <c r="E42" s="234">
        <v>289</v>
      </c>
      <c r="F42" s="234"/>
      <c r="G42" s="234">
        <v>750</v>
      </c>
      <c r="H42" s="234"/>
      <c r="I42" s="235">
        <f t="shared" ref="I42" si="4">G42*$N$9/206265*1000</f>
        <v>3.2757650385459276</v>
      </c>
      <c r="J42" s="235"/>
    </row>
    <row r="43" spans="1:20" ht="14.4" customHeight="1">
      <c r="A43" s="233"/>
      <c r="B43" s="233"/>
      <c r="C43" s="233"/>
      <c r="D43" s="233"/>
      <c r="E43" s="234"/>
      <c r="F43" s="234"/>
      <c r="G43" s="234"/>
      <c r="H43" s="234"/>
      <c r="I43" s="235"/>
      <c r="J43" s="235"/>
    </row>
    <row r="44" spans="1:20" ht="14.4" customHeight="1">
      <c r="A44" s="233" t="s">
        <v>616</v>
      </c>
      <c r="B44" s="233"/>
      <c r="C44" s="233"/>
      <c r="D44" s="233"/>
      <c r="E44" s="234">
        <v>1600</v>
      </c>
      <c r="F44" s="234"/>
      <c r="G44" s="234">
        <v>714</v>
      </c>
      <c r="H44" s="234"/>
      <c r="I44" s="235">
        <f t="shared" ref="I44" si="5">G44*$N$9/206265*1000</f>
        <v>3.1185283166957229</v>
      </c>
      <c r="J44" s="235"/>
    </row>
    <row r="45" spans="1:20" ht="14.4" customHeight="1">
      <c r="A45" s="233"/>
      <c r="B45" s="233"/>
      <c r="C45" s="233"/>
      <c r="D45" s="233"/>
      <c r="E45" s="234"/>
      <c r="F45" s="234"/>
      <c r="G45" s="234"/>
      <c r="H45" s="234"/>
      <c r="I45" s="235"/>
      <c r="J45" s="235"/>
    </row>
    <row r="46" spans="1:20" ht="14.4" customHeight="1">
      <c r="A46" s="233" t="s">
        <v>613</v>
      </c>
      <c r="B46" s="233"/>
      <c r="C46" s="233"/>
      <c r="D46" s="233"/>
      <c r="E46" s="234">
        <v>698</v>
      </c>
      <c r="F46" s="234"/>
      <c r="G46" s="234">
        <v>600</v>
      </c>
      <c r="H46" s="234"/>
      <c r="I46" s="235">
        <f t="shared" ref="I46" si="6">G46*$N$9/206265*1000</f>
        <v>2.6206120308367415</v>
      </c>
      <c r="J46" s="235"/>
    </row>
    <row r="47" spans="1:20" ht="14.4" customHeight="1">
      <c r="A47" s="233"/>
      <c r="B47" s="233"/>
      <c r="C47" s="233"/>
      <c r="D47" s="233"/>
      <c r="E47" s="234"/>
      <c r="F47" s="234"/>
      <c r="G47" s="234"/>
      <c r="H47" s="234"/>
      <c r="I47" s="235"/>
      <c r="J47" s="235"/>
    </row>
    <row r="48" spans="1:20" ht="14.4" customHeight="1">
      <c r="A48" s="233" t="s">
        <v>612</v>
      </c>
      <c r="B48" s="233"/>
      <c r="C48" s="233"/>
      <c r="D48" s="233"/>
      <c r="E48" s="234">
        <v>387</v>
      </c>
      <c r="F48" s="234"/>
      <c r="G48" s="234">
        <v>420</v>
      </c>
      <c r="H48" s="234"/>
      <c r="I48" s="235">
        <f t="shared" ref="I48" si="7">G48*$N$9/206265*1000</f>
        <v>1.8344284215857192</v>
      </c>
      <c r="J48" s="235"/>
    </row>
    <row r="49" spans="1:10" ht="14.4" customHeight="1">
      <c r="A49" s="233"/>
      <c r="B49" s="233"/>
      <c r="C49" s="233"/>
      <c r="D49" s="233"/>
      <c r="E49" s="234"/>
      <c r="F49" s="234"/>
      <c r="G49" s="234"/>
      <c r="H49" s="234"/>
      <c r="I49" s="235"/>
      <c r="J49" s="235"/>
    </row>
    <row r="50" spans="1:10" ht="14.4" customHeight="1">
      <c r="A50" s="233" t="s">
        <v>611</v>
      </c>
      <c r="B50" s="233"/>
      <c r="C50" s="233"/>
      <c r="D50" s="233"/>
      <c r="E50" s="234">
        <v>318</v>
      </c>
      <c r="F50" s="234"/>
      <c r="G50" s="234">
        <v>400</v>
      </c>
      <c r="H50" s="234"/>
      <c r="I50" s="235">
        <f t="shared" ref="I50" si="8">G50*$N$9/206265*1000</f>
        <v>1.7470746872244944</v>
      </c>
      <c r="J50" s="235"/>
    </row>
    <row r="51" spans="1:10" ht="14.4" customHeight="1">
      <c r="A51" s="233"/>
      <c r="B51" s="233"/>
      <c r="C51" s="233"/>
      <c r="D51" s="233"/>
      <c r="E51" s="234"/>
      <c r="F51" s="234"/>
      <c r="G51" s="234"/>
      <c r="H51" s="234"/>
      <c r="I51" s="235"/>
      <c r="J51" s="235"/>
    </row>
    <row r="52" spans="1:10">
      <c r="A52" s="232"/>
      <c r="B52" s="232"/>
      <c r="C52" s="232"/>
      <c r="D52" s="232"/>
      <c r="E52" s="232"/>
      <c r="F52" s="232"/>
      <c r="G52" s="232"/>
      <c r="H52" s="232"/>
      <c r="I52" s="24"/>
      <c r="J52" s="24"/>
    </row>
    <row r="53" spans="1:10">
      <c r="A53" s="232"/>
      <c r="B53" s="232"/>
      <c r="C53" s="232"/>
      <c r="D53" s="232"/>
      <c r="E53" s="232"/>
      <c r="F53" s="232"/>
      <c r="G53" s="232"/>
      <c r="H53" s="232"/>
      <c r="I53" s="24"/>
      <c r="J53" s="24"/>
    </row>
    <row r="54" spans="1:10">
      <c r="A54" s="232"/>
      <c r="B54" s="232"/>
      <c r="C54" s="232"/>
      <c r="D54" s="232"/>
      <c r="E54" s="232"/>
      <c r="F54" s="232"/>
    </row>
    <row r="55" spans="1:10">
      <c r="A55" s="232"/>
      <c r="B55" s="232"/>
      <c r="C55" s="232"/>
      <c r="D55" s="232"/>
      <c r="E55" s="232"/>
      <c r="F55" s="232"/>
    </row>
    <row r="56" spans="1:10">
      <c r="A56" s="232"/>
      <c r="B56" s="232"/>
      <c r="C56" s="232"/>
      <c r="D56" s="232"/>
    </row>
    <row r="57" spans="1:10">
      <c r="A57" s="232"/>
      <c r="B57" s="232"/>
      <c r="C57" s="232"/>
      <c r="D57" s="232"/>
    </row>
    <row r="58" spans="1:10">
      <c r="A58" s="232"/>
      <c r="B58" s="232"/>
      <c r="C58" s="232"/>
      <c r="D58" s="232"/>
    </row>
    <row r="59" spans="1:10">
      <c r="A59" s="232"/>
      <c r="B59" s="232"/>
      <c r="C59" s="232"/>
      <c r="D59" s="232"/>
    </row>
    <row r="60" spans="1:10">
      <c r="A60" s="232"/>
      <c r="B60" s="232"/>
      <c r="C60" s="232"/>
      <c r="D60" s="232"/>
    </row>
    <row r="61" spans="1:10">
      <c r="A61" s="232"/>
      <c r="B61" s="232"/>
      <c r="C61" s="232"/>
      <c r="D61" s="232"/>
    </row>
    <row r="62" spans="1:10">
      <c r="A62" s="232"/>
      <c r="B62" s="232"/>
      <c r="C62" s="232"/>
      <c r="D62" s="232"/>
    </row>
    <row r="63" spans="1:10">
      <c r="A63" s="232"/>
      <c r="B63" s="232"/>
      <c r="C63" s="232"/>
      <c r="D63" s="232"/>
    </row>
    <row r="64" spans="1:10">
      <c r="A64" s="232"/>
      <c r="B64" s="232"/>
      <c r="C64" s="232"/>
      <c r="D64" s="232"/>
    </row>
    <row r="65" spans="1:4">
      <c r="A65" s="232"/>
      <c r="B65" s="232"/>
      <c r="C65" s="232"/>
      <c r="D65" s="232"/>
    </row>
  </sheetData>
  <mergeCells count="99">
    <mergeCell ref="E32:F33"/>
    <mergeCell ref="I32:J33"/>
    <mergeCell ref="A32:D33"/>
    <mergeCell ref="I50:J51"/>
    <mergeCell ref="I48:J49"/>
    <mergeCell ref="I46:J47"/>
    <mergeCell ref="I38:J39"/>
    <mergeCell ref="I40:J41"/>
    <mergeCell ref="E44:F45"/>
    <mergeCell ref="E42:F43"/>
    <mergeCell ref="E36:F37"/>
    <mergeCell ref="E34:F35"/>
    <mergeCell ref="G36:H37"/>
    <mergeCell ref="G34:H35"/>
    <mergeCell ref="A34:B35"/>
    <mergeCell ref="C34:D35"/>
    <mergeCell ref="I44:J45"/>
    <mergeCell ref="I42:J43"/>
    <mergeCell ref="I36:J37"/>
    <mergeCell ref="I34:J35"/>
    <mergeCell ref="G32:H33"/>
    <mergeCell ref="A64:B65"/>
    <mergeCell ref="C64:D65"/>
    <mergeCell ref="G50:H51"/>
    <mergeCell ref="G48:H49"/>
    <mergeCell ref="G46:H47"/>
    <mergeCell ref="E52:F53"/>
    <mergeCell ref="E54:F55"/>
    <mergeCell ref="A58:B59"/>
    <mergeCell ref="C58:D59"/>
    <mergeCell ref="A60:B61"/>
    <mergeCell ref="C60:D61"/>
    <mergeCell ref="A62:B63"/>
    <mergeCell ref="C62:D63"/>
    <mergeCell ref="A52:B53"/>
    <mergeCell ref="A46:B47"/>
    <mergeCell ref="C46:D47"/>
    <mergeCell ref="G52:H53"/>
    <mergeCell ref="E48:F49"/>
    <mergeCell ref="E46:F47"/>
    <mergeCell ref="E38:F39"/>
    <mergeCell ref="E40:F41"/>
    <mergeCell ref="G38:H39"/>
    <mergeCell ref="G40:H41"/>
    <mergeCell ref="G44:H45"/>
    <mergeCell ref="G42:H43"/>
    <mergeCell ref="E50:F51"/>
    <mergeCell ref="A44:B45"/>
    <mergeCell ref="C44:D45"/>
    <mergeCell ref="A50:B51"/>
    <mergeCell ref="C50:D51"/>
    <mergeCell ref="A48:B49"/>
    <mergeCell ref="C48:D49"/>
    <mergeCell ref="A42:B43"/>
    <mergeCell ref="C42:D43"/>
    <mergeCell ref="A36:B37"/>
    <mergeCell ref="C36:D37"/>
    <mergeCell ref="A38:B39"/>
    <mergeCell ref="C38:D39"/>
    <mergeCell ref="A40:B41"/>
    <mergeCell ref="C40:D41"/>
    <mergeCell ref="C52:D53"/>
    <mergeCell ref="A54:B55"/>
    <mergeCell ref="C54:D55"/>
    <mergeCell ref="A56:B57"/>
    <mergeCell ref="C56:D57"/>
    <mergeCell ref="H29:I30"/>
    <mergeCell ref="A27:E28"/>
    <mergeCell ref="F27:I28"/>
    <mergeCell ref="F29:G30"/>
    <mergeCell ref="A25:E26"/>
    <mergeCell ref="F25:G26"/>
    <mergeCell ref="H25:I26"/>
    <mergeCell ref="A29:E30"/>
    <mergeCell ref="G1:P2"/>
    <mergeCell ref="A2:E2"/>
    <mergeCell ref="I6:K6"/>
    <mergeCell ref="A7:C7"/>
    <mergeCell ref="I7:I8"/>
    <mergeCell ref="J7:J8"/>
    <mergeCell ref="K7:K8"/>
    <mergeCell ref="A8:C8"/>
    <mergeCell ref="M8:N8"/>
    <mergeCell ref="G4:P4"/>
    <mergeCell ref="A9:C9"/>
    <mergeCell ref="N21:O21"/>
    <mergeCell ref="N20:O20"/>
    <mergeCell ref="I9:I10"/>
    <mergeCell ref="A10:C10"/>
    <mergeCell ref="N18:O18"/>
    <mergeCell ref="M10:N14"/>
    <mergeCell ref="I13:I16"/>
    <mergeCell ref="A12:C12"/>
    <mergeCell ref="A13:C13"/>
    <mergeCell ref="I17:I18"/>
    <mergeCell ref="I19:I20"/>
    <mergeCell ref="I11:I12"/>
    <mergeCell ref="A11:C11"/>
    <mergeCell ref="N19:O19"/>
  </mergeCells>
  <phoneticPr fontId="24" type="noConversion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Q55"/>
  <sheetViews>
    <sheetView workbookViewId="0">
      <selection activeCell="S8" sqref="S8"/>
    </sheetView>
  </sheetViews>
  <sheetFormatPr defaultRowHeight="14.4"/>
  <sheetData>
    <row r="1" spans="1:17">
      <c r="A1" s="107" t="s">
        <v>286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</row>
    <row r="2" spans="1:17">
      <c r="A2" s="247"/>
      <c r="B2" s="247"/>
      <c r="C2" s="247"/>
      <c r="D2" s="247"/>
      <c r="E2" s="247"/>
      <c r="F2" s="247"/>
      <c r="G2" s="247"/>
      <c r="H2" s="247"/>
      <c r="I2" s="247"/>
      <c r="J2" s="247"/>
      <c r="K2" s="247"/>
      <c r="L2" s="247"/>
      <c r="M2" s="247"/>
      <c r="N2" s="247"/>
      <c r="O2" s="247"/>
      <c r="P2" s="247"/>
      <c r="Q2" s="247"/>
    </row>
    <row r="3" spans="1:17">
      <c r="A3" s="248" t="s">
        <v>41</v>
      </c>
      <c r="B3" s="238" t="s">
        <v>42</v>
      </c>
      <c r="C3" s="40" t="s">
        <v>43</v>
      </c>
      <c r="D3" s="238" t="s">
        <v>45</v>
      </c>
      <c r="E3" s="40" t="s">
        <v>46</v>
      </c>
      <c r="F3" s="238" t="s">
        <v>49</v>
      </c>
      <c r="G3" s="40" t="s">
        <v>50</v>
      </c>
      <c r="H3" s="40" t="s">
        <v>52</v>
      </c>
      <c r="I3" s="238" t="s">
        <v>54</v>
      </c>
      <c r="J3" s="238" t="s">
        <v>55</v>
      </c>
      <c r="K3" s="238" t="s">
        <v>56</v>
      </c>
      <c r="L3" s="238" t="s">
        <v>57</v>
      </c>
      <c r="M3" s="40" t="s">
        <v>58</v>
      </c>
      <c r="N3" s="40" t="s">
        <v>60</v>
      </c>
      <c r="O3" s="40" t="s">
        <v>62</v>
      </c>
      <c r="P3" s="40" t="s">
        <v>64</v>
      </c>
      <c r="Q3" s="241"/>
    </row>
    <row r="4" spans="1:17" ht="22.8">
      <c r="A4" s="249"/>
      <c r="B4" s="239"/>
      <c r="C4" s="32" t="s">
        <v>44</v>
      </c>
      <c r="D4" s="239"/>
      <c r="E4" s="32" t="s">
        <v>47</v>
      </c>
      <c r="F4" s="239"/>
      <c r="G4" s="32" t="s">
        <v>51</v>
      </c>
      <c r="H4" s="32" t="s">
        <v>53</v>
      </c>
      <c r="I4" s="239"/>
      <c r="J4" s="239"/>
      <c r="K4" s="239"/>
      <c r="L4" s="239"/>
      <c r="M4" s="32" t="s">
        <v>59</v>
      </c>
      <c r="N4" s="32" t="s">
        <v>61</v>
      </c>
      <c r="O4" s="32" t="s">
        <v>63</v>
      </c>
      <c r="P4" s="32" t="s">
        <v>65</v>
      </c>
      <c r="Q4" s="242"/>
    </row>
    <row r="5" spans="1:17">
      <c r="A5" s="250"/>
      <c r="B5" s="240"/>
      <c r="C5" s="33"/>
      <c r="D5" s="240"/>
      <c r="E5" s="33" t="s">
        <v>48</v>
      </c>
      <c r="F5" s="240"/>
      <c r="G5" s="33"/>
      <c r="H5" s="33"/>
      <c r="I5" s="240"/>
      <c r="J5" s="240"/>
      <c r="K5" s="240"/>
      <c r="L5" s="240"/>
      <c r="M5" s="33"/>
      <c r="N5" s="33"/>
      <c r="O5" s="33"/>
      <c r="P5" s="33"/>
      <c r="Q5" s="243"/>
    </row>
    <row r="6" spans="1:17" ht="22.8">
      <c r="A6" s="41" t="s">
        <v>66</v>
      </c>
      <c r="B6" s="34" t="s">
        <v>67</v>
      </c>
      <c r="C6" s="34" t="s">
        <v>68</v>
      </c>
      <c r="D6" s="34" t="s">
        <v>69</v>
      </c>
      <c r="E6" s="34" t="s">
        <v>70</v>
      </c>
      <c r="F6" s="34" t="s">
        <v>71</v>
      </c>
      <c r="G6" s="34">
        <v>800</v>
      </c>
      <c r="H6" s="35">
        <v>0.3</v>
      </c>
      <c r="I6" s="34" t="s">
        <v>72</v>
      </c>
      <c r="J6" s="34"/>
      <c r="K6" s="34"/>
      <c r="L6" s="34"/>
      <c r="M6" s="34">
        <v>200</v>
      </c>
      <c r="N6" s="34" t="s">
        <v>73</v>
      </c>
      <c r="O6" s="36">
        <v>1215</v>
      </c>
      <c r="P6" s="34" t="s">
        <v>74</v>
      </c>
      <c r="Q6" s="42">
        <v>-1</v>
      </c>
    </row>
    <row r="7" spans="1:17" ht="22.8">
      <c r="A7" s="43" t="s">
        <v>75</v>
      </c>
      <c r="B7" s="37" t="s">
        <v>76</v>
      </c>
      <c r="C7" s="37" t="s">
        <v>77</v>
      </c>
      <c r="D7" s="37" t="s">
        <v>78</v>
      </c>
      <c r="E7" s="37" t="s">
        <v>79</v>
      </c>
      <c r="F7" s="37" t="s">
        <v>71</v>
      </c>
      <c r="G7" s="37">
        <v>800</v>
      </c>
      <c r="H7" s="38">
        <v>0.31</v>
      </c>
      <c r="I7" s="37" t="s">
        <v>72</v>
      </c>
      <c r="J7" s="37" t="s">
        <v>80</v>
      </c>
      <c r="K7" s="37"/>
      <c r="L7" s="37" t="s">
        <v>80</v>
      </c>
      <c r="M7" s="37">
        <v>300</v>
      </c>
      <c r="N7" s="37" t="s">
        <v>81</v>
      </c>
      <c r="O7" s="37" t="s">
        <v>82</v>
      </c>
      <c r="P7" s="37" t="s">
        <v>83</v>
      </c>
      <c r="Q7" s="44"/>
    </row>
    <row r="8" spans="1:17" ht="22.8">
      <c r="A8" s="41" t="s">
        <v>84</v>
      </c>
      <c r="B8" s="34" t="s">
        <v>67</v>
      </c>
      <c r="C8" s="34" t="s">
        <v>85</v>
      </c>
      <c r="D8" s="34" t="s">
        <v>86</v>
      </c>
      <c r="E8" s="34" t="s">
        <v>86</v>
      </c>
      <c r="F8" s="34" t="s">
        <v>87</v>
      </c>
      <c r="G8" s="34">
        <v>400</v>
      </c>
      <c r="H8" s="35">
        <v>0.3</v>
      </c>
      <c r="I8" s="34" t="s">
        <v>72</v>
      </c>
      <c r="J8" s="34"/>
      <c r="K8" s="34"/>
      <c r="L8" s="34"/>
      <c r="M8" s="34">
        <v>200</v>
      </c>
      <c r="N8" s="34" t="s">
        <v>88</v>
      </c>
      <c r="O8" s="34" t="s">
        <v>89</v>
      </c>
      <c r="P8" s="34" t="s">
        <v>74</v>
      </c>
      <c r="Q8" s="42">
        <v>-1</v>
      </c>
    </row>
    <row r="9" spans="1:17" ht="22.8">
      <c r="A9" s="43" t="s">
        <v>90</v>
      </c>
      <c r="B9" s="37" t="s">
        <v>67</v>
      </c>
      <c r="C9" s="37" t="s">
        <v>85</v>
      </c>
      <c r="D9" s="37" t="s">
        <v>86</v>
      </c>
      <c r="E9" s="37" t="s">
        <v>86</v>
      </c>
      <c r="F9" s="37" t="s">
        <v>87</v>
      </c>
      <c r="G9" s="37">
        <v>400</v>
      </c>
      <c r="H9" s="38">
        <v>0.3</v>
      </c>
      <c r="I9" s="37" t="s">
        <v>72</v>
      </c>
      <c r="J9" s="37"/>
      <c r="K9" s="37"/>
      <c r="L9" s="37"/>
      <c r="M9" s="37">
        <v>200</v>
      </c>
      <c r="N9" s="37" t="s">
        <v>91</v>
      </c>
      <c r="O9" s="39">
        <v>1225</v>
      </c>
      <c r="P9" s="37" t="s">
        <v>74</v>
      </c>
      <c r="Q9" s="45">
        <v>-1</v>
      </c>
    </row>
    <row r="10" spans="1:17" ht="22.8">
      <c r="A10" s="41" t="s">
        <v>92</v>
      </c>
      <c r="B10" s="34" t="s">
        <v>93</v>
      </c>
      <c r="C10" s="34" t="s">
        <v>94</v>
      </c>
      <c r="D10" s="34" t="s">
        <v>95</v>
      </c>
      <c r="E10" s="34" t="s">
        <v>70</v>
      </c>
      <c r="F10" s="34" t="s">
        <v>96</v>
      </c>
      <c r="G10" s="34">
        <v>800</v>
      </c>
      <c r="H10" s="35">
        <v>0.28999999999999998</v>
      </c>
      <c r="I10" s="34" t="s">
        <v>72</v>
      </c>
      <c r="J10" s="34" t="s">
        <v>80</v>
      </c>
      <c r="K10" s="34"/>
      <c r="L10" s="34" t="s">
        <v>80</v>
      </c>
      <c r="M10" s="34">
        <v>300</v>
      </c>
      <c r="N10" s="34" t="s">
        <v>97</v>
      </c>
      <c r="O10" s="36">
        <v>1155</v>
      </c>
      <c r="P10" s="34" t="s">
        <v>83</v>
      </c>
      <c r="Q10" s="46"/>
    </row>
    <row r="11" spans="1:17" ht="22.8">
      <c r="A11" s="43" t="s">
        <v>98</v>
      </c>
      <c r="B11" s="37" t="s">
        <v>99</v>
      </c>
      <c r="C11" s="37" t="s">
        <v>100</v>
      </c>
      <c r="D11" s="37" t="s">
        <v>101</v>
      </c>
      <c r="E11" s="37" t="s">
        <v>102</v>
      </c>
      <c r="F11" s="37" t="s">
        <v>103</v>
      </c>
      <c r="G11" s="37">
        <v>1600</v>
      </c>
      <c r="H11" s="38">
        <v>0.44</v>
      </c>
      <c r="I11" s="37" t="s">
        <v>72</v>
      </c>
      <c r="J11" s="37" t="s">
        <v>80</v>
      </c>
      <c r="K11" s="37" t="s">
        <v>80</v>
      </c>
      <c r="L11" s="37" t="s">
        <v>80</v>
      </c>
      <c r="M11" s="37">
        <v>300</v>
      </c>
      <c r="N11" s="37" t="s">
        <v>104</v>
      </c>
      <c r="O11" s="37" t="s">
        <v>105</v>
      </c>
      <c r="P11" s="37" t="s">
        <v>106</v>
      </c>
      <c r="Q11" s="45"/>
    </row>
    <row r="12" spans="1:17" ht="22.8">
      <c r="A12" s="41" t="s">
        <v>107</v>
      </c>
      <c r="B12" s="34" t="s">
        <v>108</v>
      </c>
      <c r="C12" s="34" t="s">
        <v>77</v>
      </c>
      <c r="D12" s="34" t="s">
        <v>109</v>
      </c>
      <c r="E12" s="34" t="s">
        <v>110</v>
      </c>
      <c r="F12" s="34" t="s">
        <v>111</v>
      </c>
      <c r="G12" s="34">
        <v>3200</v>
      </c>
      <c r="H12" s="35">
        <v>0.47</v>
      </c>
      <c r="I12" s="34" t="s">
        <v>112</v>
      </c>
      <c r="J12" s="34" t="s">
        <v>80</v>
      </c>
      <c r="K12" s="34" t="s">
        <v>80</v>
      </c>
      <c r="L12" s="34" t="s">
        <v>80</v>
      </c>
      <c r="M12" s="34">
        <v>400</v>
      </c>
      <c r="N12" s="34" t="s">
        <v>113</v>
      </c>
      <c r="O12" s="34" t="s">
        <v>114</v>
      </c>
      <c r="P12" s="34" t="s">
        <v>115</v>
      </c>
      <c r="Q12" s="42"/>
    </row>
    <row r="13" spans="1:17" ht="22.8">
      <c r="A13" s="43" t="s">
        <v>116</v>
      </c>
      <c r="B13" s="37" t="s">
        <v>117</v>
      </c>
      <c r="C13" s="37" t="s">
        <v>77</v>
      </c>
      <c r="D13" s="37" t="s">
        <v>118</v>
      </c>
      <c r="E13" s="37" t="s">
        <v>119</v>
      </c>
      <c r="F13" s="37" t="s">
        <v>120</v>
      </c>
      <c r="G13" s="37"/>
      <c r="H13" s="38">
        <v>0.55000000000000004</v>
      </c>
      <c r="I13" s="37" t="s">
        <v>121</v>
      </c>
      <c r="J13" s="37" t="s">
        <v>80</v>
      </c>
      <c r="K13" s="37" t="s">
        <v>80</v>
      </c>
      <c r="L13" s="37" t="s">
        <v>80</v>
      </c>
      <c r="M13" s="37">
        <v>400</v>
      </c>
      <c r="N13" s="37" t="s">
        <v>122</v>
      </c>
      <c r="O13" s="37" t="s">
        <v>114</v>
      </c>
      <c r="P13" s="37" t="s">
        <v>83</v>
      </c>
      <c r="Q13" s="45"/>
    </row>
    <row r="14" spans="1:17" ht="22.8">
      <c r="A14" s="41" t="s">
        <v>123</v>
      </c>
      <c r="B14" s="34" t="s">
        <v>108</v>
      </c>
      <c r="C14" s="34" t="s">
        <v>77</v>
      </c>
      <c r="D14" s="34" t="s">
        <v>109</v>
      </c>
      <c r="E14" s="34" t="s">
        <v>110</v>
      </c>
      <c r="F14" s="34" t="s">
        <v>111</v>
      </c>
      <c r="G14" s="34"/>
      <c r="H14" s="35">
        <v>0.47</v>
      </c>
      <c r="I14" s="34" t="s">
        <v>112</v>
      </c>
      <c r="J14" s="34" t="s">
        <v>80</v>
      </c>
      <c r="K14" s="34" t="s">
        <v>80</v>
      </c>
      <c r="L14" s="34" t="s">
        <v>80</v>
      </c>
      <c r="M14" s="34">
        <v>400</v>
      </c>
      <c r="N14" s="34" t="s">
        <v>124</v>
      </c>
      <c r="O14" s="36">
        <v>1545</v>
      </c>
      <c r="P14" s="34" t="s">
        <v>115</v>
      </c>
      <c r="Q14" s="42"/>
    </row>
    <row r="15" spans="1:17" ht="22.8">
      <c r="A15" s="43" t="s">
        <v>125</v>
      </c>
      <c r="B15" s="37" t="s">
        <v>67</v>
      </c>
      <c r="C15" s="37" t="s">
        <v>126</v>
      </c>
      <c r="D15" s="37" t="s">
        <v>127</v>
      </c>
      <c r="E15" s="37" t="s">
        <v>86</v>
      </c>
      <c r="F15" s="37" t="s">
        <v>87</v>
      </c>
      <c r="G15" s="37" t="s">
        <v>128</v>
      </c>
      <c r="H15" s="38">
        <v>0.25</v>
      </c>
      <c r="I15" s="37" t="s">
        <v>129</v>
      </c>
      <c r="J15" s="37"/>
      <c r="K15" s="37"/>
      <c r="L15" s="37" t="s">
        <v>80</v>
      </c>
      <c r="M15" s="37">
        <v>100</v>
      </c>
      <c r="N15" s="37" t="s">
        <v>91</v>
      </c>
      <c r="O15" s="37" t="s">
        <v>130</v>
      </c>
      <c r="P15" s="37" t="s">
        <v>131</v>
      </c>
      <c r="Q15" s="45">
        <v>-1</v>
      </c>
    </row>
    <row r="16" spans="1:17" ht="22.8">
      <c r="A16" s="41" t="s">
        <v>132</v>
      </c>
      <c r="B16" s="34" t="s">
        <v>133</v>
      </c>
      <c r="C16" s="34" t="s">
        <v>126</v>
      </c>
      <c r="D16" s="34" t="s">
        <v>134</v>
      </c>
      <c r="E16" s="34" t="s">
        <v>79</v>
      </c>
      <c r="F16" s="34" t="s">
        <v>135</v>
      </c>
      <c r="G16" s="34">
        <v>1600</v>
      </c>
      <c r="H16" s="35">
        <v>0.33</v>
      </c>
      <c r="I16" s="34" t="s">
        <v>129</v>
      </c>
      <c r="J16" s="34" t="s">
        <v>80</v>
      </c>
      <c r="K16" s="34" t="s">
        <v>80</v>
      </c>
      <c r="L16" s="34" t="s">
        <v>80</v>
      </c>
      <c r="M16" s="34">
        <v>150</v>
      </c>
      <c r="N16" s="34" t="s">
        <v>136</v>
      </c>
      <c r="O16" s="34" t="s">
        <v>130</v>
      </c>
      <c r="P16" s="34" t="s">
        <v>137</v>
      </c>
      <c r="Q16" s="42"/>
    </row>
    <row r="17" spans="1:17" ht="22.8">
      <c r="A17" s="43" t="s">
        <v>138</v>
      </c>
      <c r="B17" s="37" t="s">
        <v>139</v>
      </c>
      <c r="C17" s="37" t="s">
        <v>77</v>
      </c>
      <c r="D17" s="37" t="s">
        <v>140</v>
      </c>
      <c r="E17" s="37" t="s">
        <v>141</v>
      </c>
      <c r="F17" s="37" t="s">
        <v>142</v>
      </c>
      <c r="G17" s="37" t="s">
        <v>143</v>
      </c>
      <c r="H17" s="38">
        <v>0.51</v>
      </c>
      <c r="I17" s="37" t="s">
        <v>72</v>
      </c>
      <c r="J17" s="37" t="s">
        <v>80</v>
      </c>
      <c r="K17" s="37" t="s">
        <v>80</v>
      </c>
      <c r="L17" s="37" t="s">
        <v>80</v>
      </c>
      <c r="M17" s="37">
        <v>150</v>
      </c>
      <c r="N17" s="37" t="s">
        <v>144</v>
      </c>
      <c r="O17" s="37" t="s">
        <v>145</v>
      </c>
      <c r="P17" s="37" t="s">
        <v>137</v>
      </c>
      <c r="Q17" s="45"/>
    </row>
    <row r="18" spans="1:17" ht="22.8">
      <c r="A18" s="41" t="s">
        <v>146</v>
      </c>
      <c r="B18" s="34" t="s">
        <v>147</v>
      </c>
      <c r="C18" s="34" t="s">
        <v>77</v>
      </c>
      <c r="D18" s="34" t="s">
        <v>148</v>
      </c>
      <c r="E18" s="34" t="s">
        <v>149</v>
      </c>
      <c r="F18" s="34" t="s">
        <v>150</v>
      </c>
      <c r="G18" s="34"/>
      <c r="H18" s="35">
        <v>0.54</v>
      </c>
      <c r="I18" s="34" t="s">
        <v>72</v>
      </c>
      <c r="J18" s="34" t="s">
        <v>80</v>
      </c>
      <c r="K18" s="34" t="s">
        <v>80</v>
      </c>
      <c r="L18" s="34" t="s">
        <v>80</v>
      </c>
      <c r="M18" s="34">
        <v>150</v>
      </c>
      <c r="N18" s="34" t="s">
        <v>151</v>
      </c>
      <c r="O18" s="34" t="s">
        <v>152</v>
      </c>
      <c r="P18" s="34" t="s">
        <v>153</v>
      </c>
      <c r="Q18" s="42"/>
    </row>
    <row r="19" spans="1:17" ht="22.8">
      <c r="A19" s="43" t="s">
        <v>154</v>
      </c>
      <c r="B19" s="37" t="s">
        <v>155</v>
      </c>
      <c r="C19" s="37" t="s">
        <v>77</v>
      </c>
      <c r="D19" s="37" t="s">
        <v>156</v>
      </c>
      <c r="E19" s="37" t="s">
        <v>157</v>
      </c>
      <c r="F19" s="37" t="s">
        <v>103</v>
      </c>
      <c r="G19" s="37"/>
      <c r="H19" s="38">
        <v>0.5</v>
      </c>
      <c r="I19" s="37" t="s">
        <v>72</v>
      </c>
      <c r="J19" s="37" t="s">
        <v>80</v>
      </c>
      <c r="K19" s="37" t="s">
        <v>80</v>
      </c>
      <c r="L19" s="37" t="s">
        <v>80</v>
      </c>
      <c r="M19" s="37">
        <v>150</v>
      </c>
      <c r="N19" s="37" t="s">
        <v>158</v>
      </c>
      <c r="O19" s="37" t="s">
        <v>159</v>
      </c>
      <c r="P19" s="37" t="s">
        <v>137</v>
      </c>
      <c r="Q19" s="45"/>
    </row>
    <row r="20" spans="1:17" ht="22.8">
      <c r="A20" s="41" t="s">
        <v>160</v>
      </c>
      <c r="B20" s="34" t="s">
        <v>155</v>
      </c>
      <c r="C20" s="34" t="s">
        <v>77</v>
      </c>
      <c r="D20" s="34" t="s">
        <v>156</v>
      </c>
      <c r="E20" s="34" t="s">
        <v>157</v>
      </c>
      <c r="F20" s="34" t="s">
        <v>103</v>
      </c>
      <c r="G20" s="34"/>
      <c r="H20" s="35">
        <v>0.49</v>
      </c>
      <c r="I20" s="34" t="s">
        <v>72</v>
      </c>
      <c r="J20" s="34" t="s">
        <v>80</v>
      </c>
      <c r="K20" s="34" t="s">
        <v>80</v>
      </c>
      <c r="L20" s="34" t="s">
        <v>80</v>
      </c>
      <c r="M20" s="34">
        <v>150</v>
      </c>
      <c r="N20" s="34" t="s">
        <v>158</v>
      </c>
      <c r="O20" s="34" t="s">
        <v>159</v>
      </c>
      <c r="P20" s="34" t="s">
        <v>137</v>
      </c>
      <c r="Q20" s="42"/>
    </row>
    <row r="21" spans="1:17" ht="22.8">
      <c r="A21" s="43" t="s">
        <v>161</v>
      </c>
      <c r="B21" s="37" t="s">
        <v>139</v>
      </c>
      <c r="C21" s="37" t="s">
        <v>77</v>
      </c>
      <c r="D21" s="37" t="s">
        <v>118</v>
      </c>
      <c r="E21" s="37" t="s">
        <v>162</v>
      </c>
      <c r="F21" s="37" t="s">
        <v>142</v>
      </c>
      <c r="G21" s="37" t="s">
        <v>143</v>
      </c>
      <c r="H21" s="38">
        <v>0.5</v>
      </c>
      <c r="I21" s="37" t="s">
        <v>163</v>
      </c>
      <c r="J21" s="37" t="s">
        <v>80</v>
      </c>
      <c r="K21" s="37" t="s">
        <v>80</v>
      </c>
      <c r="L21" s="37" t="s">
        <v>80</v>
      </c>
      <c r="M21" s="37">
        <v>150</v>
      </c>
      <c r="N21" s="37" t="s">
        <v>124</v>
      </c>
      <c r="O21" s="37" t="s">
        <v>164</v>
      </c>
      <c r="P21" s="37" t="s">
        <v>137</v>
      </c>
      <c r="Q21" s="45"/>
    </row>
    <row r="22" spans="1:17" ht="22.8">
      <c r="A22" s="41" t="s">
        <v>165</v>
      </c>
      <c r="B22" s="34" t="s">
        <v>166</v>
      </c>
      <c r="C22" s="34" t="s">
        <v>167</v>
      </c>
      <c r="D22" s="34" t="s">
        <v>168</v>
      </c>
      <c r="E22" s="34" t="s">
        <v>102</v>
      </c>
      <c r="F22" s="34" t="s">
        <v>169</v>
      </c>
      <c r="G22" s="34"/>
      <c r="H22" s="35">
        <v>0.52</v>
      </c>
      <c r="I22" s="34" t="s">
        <v>163</v>
      </c>
      <c r="J22" s="34" t="s">
        <v>80</v>
      </c>
      <c r="K22" s="34" t="s">
        <v>80</v>
      </c>
      <c r="L22" s="34" t="s">
        <v>80</v>
      </c>
      <c r="M22" s="34">
        <v>150</v>
      </c>
      <c r="N22" s="34" t="s">
        <v>170</v>
      </c>
      <c r="O22" s="34" t="s">
        <v>171</v>
      </c>
      <c r="P22" s="34" t="s">
        <v>153</v>
      </c>
      <c r="Q22" s="42"/>
    </row>
    <row r="23" spans="1:17" ht="22.8">
      <c r="A23" s="43" t="s">
        <v>172</v>
      </c>
      <c r="B23" s="37" t="s">
        <v>99</v>
      </c>
      <c r="C23" s="37" t="s">
        <v>173</v>
      </c>
      <c r="D23" s="37" t="s">
        <v>174</v>
      </c>
      <c r="E23" s="37" t="s">
        <v>175</v>
      </c>
      <c r="F23" s="37" t="s">
        <v>103</v>
      </c>
      <c r="G23" s="37" t="s">
        <v>176</v>
      </c>
      <c r="H23" s="38">
        <v>0.41</v>
      </c>
      <c r="I23" s="37" t="s">
        <v>129</v>
      </c>
      <c r="J23" s="37" t="s">
        <v>80</v>
      </c>
      <c r="K23" s="37" t="s">
        <v>80</v>
      </c>
      <c r="L23" s="37" t="s">
        <v>80</v>
      </c>
      <c r="M23" s="37">
        <v>150</v>
      </c>
      <c r="N23" s="37" t="s">
        <v>104</v>
      </c>
      <c r="O23" s="37" t="s">
        <v>177</v>
      </c>
      <c r="P23" s="37" t="s">
        <v>137</v>
      </c>
      <c r="Q23" s="45"/>
    </row>
    <row r="24" spans="1:17" ht="22.8">
      <c r="A24" s="41" t="s">
        <v>178</v>
      </c>
      <c r="B24" s="34" t="s">
        <v>155</v>
      </c>
      <c r="C24" s="34" t="s">
        <v>173</v>
      </c>
      <c r="D24" s="34" t="s">
        <v>118</v>
      </c>
      <c r="E24" s="34" t="s">
        <v>179</v>
      </c>
      <c r="F24" s="34" t="s">
        <v>180</v>
      </c>
      <c r="G24" s="34">
        <v>1600</v>
      </c>
      <c r="H24" s="35">
        <v>0.59</v>
      </c>
      <c r="I24" s="34" t="s">
        <v>72</v>
      </c>
      <c r="J24" s="34" t="s">
        <v>80</v>
      </c>
      <c r="K24" s="34" t="s">
        <v>80</v>
      </c>
      <c r="L24" s="34" t="s">
        <v>80</v>
      </c>
      <c r="M24" s="34">
        <v>200</v>
      </c>
      <c r="N24" s="34" t="s">
        <v>181</v>
      </c>
      <c r="O24" s="34" t="s">
        <v>182</v>
      </c>
      <c r="P24" s="34" t="s">
        <v>153</v>
      </c>
      <c r="Q24" s="42"/>
    </row>
    <row r="25" spans="1:17" ht="22.8">
      <c r="A25" s="43" t="s">
        <v>183</v>
      </c>
      <c r="B25" s="37" t="s">
        <v>67</v>
      </c>
      <c r="C25" s="37" t="s">
        <v>184</v>
      </c>
      <c r="D25" s="37" t="s">
        <v>86</v>
      </c>
      <c r="E25" s="37" t="s">
        <v>79</v>
      </c>
      <c r="F25" s="37" t="s">
        <v>96</v>
      </c>
      <c r="G25" s="37">
        <v>1600</v>
      </c>
      <c r="H25" s="38">
        <v>0.26</v>
      </c>
      <c r="I25" s="37" t="s">
        <v>129</v>
      </c>
      <c r="J25" s="37"/>
      <c r="K25" s="37"/>
      <c r="L25" s="37"/>
      <c r="M25" s="37">
        <v>50</v>
      </c>
      <c r="N25" s="37" t="s">
        <v>185</v>
      </c>
      <c r="O25" s="37" t="s">
        <v>186</v>
      </c>
      <c r="P25" s="37" t="s">
        <v>131</v>
      </c>
      <c r="Q25" s="45">
        <v>-1</v>
      </c>
    </row>
    <row r="26" spans="1:17" ht="22.8">
      <c r="A26" s="41" t="s">
        <v>187</v>
      </c>
      <c r="B26" s="34" t="s">
        <v>67</v>
      </c>
      <c r="C26" s="34" t="s">
        <v>184</v>
      </c>
      <c r="D26" s="34" t="s">
        <v>86</v>
      </c>
      <c r="E26" s="34" t="s">
        <v>79</v>
      </c>
      <c r="F26" s="34" t="s">
        <v>96</v>
      </c>
      <c r="G26" s="34">
        <v>1600</v>
      </c>
      <c r="H26" s="34"/>
      <c r="I26" s="34" t="s">
        <v>129</v>
      </c>
      <c r="J26" s="34" t="s">
        <v>80</v>
      </c>
      <c r="K26" s="34"/>
      <c r="L26" s="34"/>
      <c r="M26" s="34">
        <v>50</v>
      </c>
      <c r="N26" s="34" t="s">
        <v>188</v>
      </c>
      <c r="O26" s="34" t="s">
        <v>186</v>
      </c>
      <c r="P26" s="34" t="s">
        <v>131</v>
      </c>
      <c r="Q26" s="42">
        <v>-1</v>
      </c>
    </row>
    <row r="27" spans="1:17" ht="22.8">
      <c r="A27" s="43" t="s">
        <v>189</v>
      </c>
      <c r="B27" s="37" t="s">
        <v>67</v>
      </c>
      <c r="C27" s="37" t="s">
        <v>184</v>
      </c>
      <c r="D27" s="37" t="s">
        <v>86</v>
      </c>
      <c r="E27" s="37" t="s">
        <v>79</v>
      </c>
      <c r="F27" s="37" t="s">
        <v>96</v>
      </c>
      <c r="G27" s="37" t="s">
        <v>128</v>
      </c>
      <c r="H27" s="38">
        <v>0.26</v>
      </c>
      <c r="I27" s="37" t="s">
        <v>129</v>
      </c>
      <c r="J27" s="37"/>
      <c r="K27" s="37"/>
      <c r="L27" s="37"/>
      <c r="M27" s="37">
        <v>100</v>
      </c>
      <c r="N27" s="37" t="s">
        <v>190</v>
      </c>
      <c r="O27" s="37" t="s">
        <v>191</v>
      </c>
      <c r="P27" s="37" t="s">
        <v>131</v>
      </c>
      <c r="Q27" s="45">
        <v>-1</v>
      </c>
    </row>
    <row r="28" spans="1:17" ht="22.8">
      <c r="A28" s="41" t="s">
        <v>192</v>
      </c>
      <c r="B28" s="34" t="s">
        <v>76</v>
      </c>
      <c r="C28" s="34" t="s">
        <v>193</v>
      </c>
      <c r="D28" s="34" t="s">
        <v>95</v>
      </c>
      <c r="E28" s="34" t="s">
        <v>102</v>
      </c>
      <c r="F28" s="34" t="s">
        <v>96</v>
      </c>
      <c r="G28" s="34">
        <v>800</v>
      </c>
      <c r="H28" s="35">
        <v>0.33</v>
      </c>
      <c r="I28" s="34" t="s">
        <v>129</v>
      </c>
      <c r="J28" s="34" t="s">
        <v>80</v>
      </c>
      <c r="K28" s="34"/>
      <c r="L28" s="34" t="s">
        <v>80</v>
      </c>
      <c r="M28" s="34">
        <v>100</v>
      </c>
      <c r="N28" s="34" t="s">
        <v>194</v>
      </c>
      <c r="O28" s="34" t="s">
        <v>195</v>
      </c>
      <c r="P28" s="34" t="s">
        <v>131</v>
      </c>
      <c r="Q28" s="46"/>
    </row>
    <row r="29" spans="1:17" ht="22.8">
      <c r="A29" s="43" t="s">
        <v>196</v>
      </c>
      <c r="B29" s="37" t="s">
        <v>133</v>
      </c>
      <c r="C29" s="37" t="s">
        <v>173</v>
      </c>
      <c r="D29" s="37" t="s">
        <v>197</v>
      </c>
      <c r="E29" s="37" t="s">
        <v>198</v>
      </c>
      <c r="F29" s="37" t="s">
        <v>103</v>
      </c>
      <c r="G29" s="37" t="s">
        <v>176</v>
      </c>
      <c r="H29" s="38">
        <v>0.38</v>
      </c>
      <c r="I29" s="37" t="s">
        <v>129</v>
      </c>
      <c r="J29" s="37" t="s">
        <v>80</v>
      </c>
      <c r="K29" s="37"/>
      <c r="L29" s="37" t="s">
        <v>80</v>
      </c>
      <c r="M29" s="37">
        <v>100</v>
      </c>
      <c r="N29" s="37" t="s">
        <v>136</v>
      </c>
      <c r="O29" s="37" t="s">
        <v>199</v>
      </c>
      <c r="P29" s="37" t="s">
        <v>131</v>
      </c>
      <c r="Q29" s="45"/>
    </row>
    <row r="30" spans="1:17" ht="22.8">
      <c r="A30" s="41" t="s">
        <v>200</v>
      </c>
      <c r="B30" s="34" t="s">
        <v>133</v>
      </c>
      <c r="C30" s="34" t="s">
        <v>173</v>
      </c>
      <c r="D30" s="34" t="s">
        <v>201</v>
      </c>
      <c r="E30" s="34" t="s">
        <v>175</v>
      </c>
      <c r="F30" s="34" t="s">
        <v>202</v>
      </c>
      <c r="G30" s="34">
        <v>800</v>
      </c>
      <c r="H30" s="35">
        <v>0.4</v>
      </c>
      <c r="I30" s="34" t="s">
        <v>163</v>
      </c>
      <c r="J30" s="34" t="s">
        <v>80</v>
      </c>
      <c r="K30" s="34" t="s">
        <v>80</v>
      </c>
      <c r="L30" s="34" t="s">
        <v>80</v>
      </c>
      <c r="M30" s="34">
        <v>150</v>
      </c>
      <c r="N30" s="34" t="s">
        <v>203</v>
      </c>
      <c r="O30" s="34" t="s">
        <v>204</v>
      </c>
      <c r="P30" s="34" t="s">
        <v>137</v>
      </c>
      <c r="Q30" s="42"/>
    </row>
    <row r="31" spans="1:17" ht="22.8">
      <c r="A31" s="43" t="s">
        <v>205</v>
      </c>
      <c r="B31" s="37" t="s">
        <v>133</v>
      </c>
      <c r="C31" s="37" t="s">
        <v>173</v>
      </c>
      <c r="D31" s="37" t="s">
        <v>201</v>
      </c>
      <c r="E31" s="37" t="s">
        <v>175</v>
      </c>
      <c r="F31" s="37" t="s">
        <v>103</v>
      </c>
      <c r="G31" s="37">
        <v>800</v>
      </c>
      <c r="H31" s="37"/>
      <c r="I31" s="37" t="s">
        <v>163</v>
      </c>
      <c r="J31" s="37" t="s">
        <v>80</v>
      </c>
      <c r="K31" s="37" t="s">
        <v>80</v>
      </c>
      <c r="L31" s="37" t="s">
        <v>80</v>
      </c>
      <c r="M31" s="37">
        <v>150</v>
      </c>
      <c r="N31" s="37" t="s">
        <v>113</v>
      </c>
      <c r="O31" s="37" t="s">
        <v>206</v>
      </c>
      <c r="P31" s="37" t="s">
        <v>137</v>
      </c>
      <c r="Q31" s="45"/>
    </row>
    <row r="32" spans="1:17" ht="22.8">
      <c r="A32" s="41" t="s">
        <v>207</v>
      </c>
      <c r="B32" s="34" t="s">
        <v>139</v>
      </c>
      <c r="C32" s="34" t="s">
        <v>184</v>
      </c>
      <c r="D32" s="34" t="s">
        <v>118</v>
      </c>
      <c r="E32" s="34" t="s">
        <v>179</v>
      </c>
      <c r="F32" s="34" t="s">
        <v>142</v>
      </c>
      <c r="G32" s="34">
        <v>1600</v>
      </c>
      <c r="H32" s="35">
        <v>0.45</v>
      </c>
      <c r="I32" s="34" t="s">
        <v>163</v>
      </c>
      <c r="J32" s="34" t="s">
        <v>80</v>
      </c>
      <c r="K32" s="34" t="s">
        <v>80</v>
      </c>
      <c r="L32" s="34" t="s">
        <v>80</v>
      </c>
      <c r="M32" s="34">
        <v>150</v>
      </c>
      <c r="N32" s="34" t="s">
        <v>208</v>
      </c>
      <c r="O32" s="34" t="s">
        <v>204</v>
      </c>
      <c r="P32" s="34" t="s">
        <v>137</v>
      </c>
      <c r="Q32" s="42"/>
    </row>
    <row r="33" spans="1:17" ht="22.8">
      <c r="A33" s="43" t="s">
        <v>209</v>
      </c>
      <c r="B33" s="37" t="s">
        <v>166</v>
      </c>
      <c r="C33" s="37" t="s">
        <v>173</v>
      </c>
      <c r="D33" s="37" t="s">
        <v>210</v>
      </c>
      <c r="E33" s="37" t="s">
        <v>211</v>
      </c>
      <c r="F33" s="37" t="s">
        <v>142</v>
      </c>
      <c r="G33" s="37" t="s">
        <v>212</v>
      </c>
      <c r="H33" s="38">
        <v>0.54</v>
      </c>
      <c r="I33" s="37" t="s">
        <v>163</v>
      </c>
      <c r="J33" s="37" t="s">
        <v>80</v>
      </c>
      <c r="K33" s="37" t="s">
        <v>80</v>
      </c>
      <c r="L33" s="37" t="s">
        <v>80</v>
      </c>
      <c r="M33" s="37">
        <v>100</v>
      </c>
      <c r="N33" s="37" t="s">
        <v>213</v>
      </c>
      <c r="O33" s="37" t="s">
        <v>214</v>
      </c>
      <c r="P33" s="37" t="s">
        <v>215</v>
      </c>
      <c r="Q33" s="45"/>
    </row>
    <row r="34" spans="1:17" ht="22.8">
      <c r="A34" s="41" t="s">
        <v>216</v>
      </c>
      <c r="B34" s="34" t="s">
        <v>217</v>
      </c>
      <c r="C34" s="34" t="s">
        <v>173</v>
      </c>
      <c r="D34" s="34" t="s">
        <v>210</v>
      </c>
      <c r="E34" s="34" t="s">
        <v>218</v>
      </c>
      <c r="F34" s="34" t="s">
        <v>142</v>
      </c>
      <c r="G34" s="34" t="s">
        <v>212</v>
      </c>
      <c r="H34" s="35">
        <v>0.54</v>
      </c>
      <c r="I34" s="34" t="s">
        <v>163</v>
      </c>
      <c r="J34" s="34" t="s">
        <v>80</v>
      </c>
      <c r="K34" s="34" t="s">
        <v>80</v>
      </c>
      <c r="L34" s="34" t="s">
        <v>80</v>
      </c>
      <c r="M34" s="34">
        <v>100</v>
      </c>
      <c r="N34" s="34" t="s">
        <v>151</v>
      </c>
      <c r="O34" s="34" t="s">
        <v>219</v>
      </c>
      <c r="P34" s="34" t="s">
        <v>137</v>
      </c>
      <c r="Q34" s="42"/>
    </row>
    <row r="35" spans="1:17" ht="22.8">
      <c r="A35" s="43" t="s">
        <v>220</v>
      </c>
      <c r="B35" s="37" t="s">
        <v>221</v>
      </c>
      <c r="C35" s="37" t="s">
        <v>173</v>
      </c>
      <c r="D35" s="37" t="s">
        <v>174</v>
      </c>
      <c r="E35" s="37" t="s">
        <v>175</v>
      </c>
      <c r="F35" s="37" t="s">
        <v>103</v>
      </c>
      <c r="G35" s="37">
        <v>800</v>
      </c>
      <c r="H35" s="38">
        <v>0.43</v>
      </c>
      <c r="I35" s="37" t="s">
        <v>163</v>
      </c>
      <c r="J35" s="37" t="s">
        <v>80</v>
      </c>
      <c r="K35" s="37" t="s">
        <v>80</v>
      </c>
      <c r="L35" s="37" t="s">
        <v>80</v>
      </c>
      <c r="M35" s="37">
        <v>100</v>
      </c>
      <c r="N35" s="37" t="s">
        <v>222</v>
      </c>
      <c r="O35" s="37" t="s">
        <v>223</v>
      </c>
      <c r="P35" s="37" t="s">
        <v>224</v>
      </c>
      <c r="Q35" s="45"/>
    </row>
    <row r="36" spans="1:17" ht="22.8">
      <c r="A36" s="41" t="s">
        <v>225</v>
      </c>
      <c r="B36" s="34" t="s">
        <v>166</v>
      </c>
      <c r="C36" s="34" t="s">
        <v>173</v>
      </c>
      <c r="D36" s="34" t="s">
        <v>210</v>
      </c>
      <c r="E36" s="34" t="s">
        <v>211</v>
      </c>
      <c r="F36" s="34" t="s">
        <v>142</v>
      </c>
      <c r="G36" s="34"/>
      <c r="H36" s="34"/>
      <c r="I36" s="34" t="s">
        <v>163</v>
      </c>
      <c r="J36" s="34" t="s">
        <v>80</v>
      </c>
      <c r="K36" s="34" t="s">
        <v>80</v>
      </c>
      <c r="L36" s="34" t="s">
        <v>80</v>
      </c>
      <c r="M36" s="34">
        <v>100</v>
      </c>
      <c r="N36" s="34" t="s">
        <v>170</v>
      </c>
      <c r="O36" s="34" t="s">
        <v>226</v>
      </c>
      <c r="P36" s="34" t="s">
        <v>227</v>
      </c>
      <c r="Q36" s="42"/>
    </row>
    <row r="37" spans="1:17" ht="34.200000000000003">
      <c r="A37" s="43" t="s">
        <v>228</v>
      </c>
      <c r="B37" s="37" t="s">
        <v>229</v>
      </c>
      <c r="C37" s="37" t="s">
        <v>173</v>
      </c>
      <c r="D37" s="37" t="s">
        <v>210</v>
      </c>
      <c r="E37" s="37" t="s">
        <v>211</v>
      </c>
      <c r="F37" s="37" t="s">
        <v>142</v>
      </c>
      <c r="G37" s="37"/>
      <c r="H37" s="37"/>
      <c r="I37" s="37" t="s">
        <v>163</v>
      </c>
      <c r="J37" s="37" t="s">
        <v>80</v>
      </c>
      <c r="K37" s="37" t="s">
        <v>80</v>
      </c>
      <c r="L37" s="37" t="s">
        <v>80</v>
      </c>
      <c r="M37" s="37">
        <v>100</v>
      </c>
      <c r="N37" s="37" t="s">
        <v>230</v>
      </c>
      <c r="O37" s="37" t="s">
        <v>231</v>
      </c>
      <c r="P37" s="37" t="s">
        <v>227</v>
      </c>
      <c r="Q37" s="45"/>
    </row>
    <row r="38" spans="1:17" ht="22.8">
      <c r="A38" s="41" t="s">
        <v>232</v>
      </c>
      <c r="B38" s="34" t="s">
        <v>67</v>
      </c>
      <c r="C38" s="34" t="s">
        <v>193</v>
      </c>
      <c r="D38" s="34" t="s">
        <v>233</v>
      </c>
      <c r="E38" s="34" t="s">
        <v>79</v>
      </c>
      <c r="F38" s="34" t="s">
        <v>71</v>
      </c>
      <c r="G38" s="34">
        <v>400</v>
      </c>
      <c r="H38" s="35">
        <v>0.27</v>
      </c>
      <c r="I38" s="34" t="s">
        <v>129</v>
      </c>
      <c r="J38" s="34"/>
      <c r="K38" s="34"/>
      <c r="L38" s="34"/>
      <c r="M38" s="34">
        <v>50</v>
      </c>
      <c r="N38" s="34" t="s">
        <v>188</v>
      </c>
      <c r="O38" s="34" t="s">
        <v>234</v>
      </c>
      <c r="P38" s="34" t="s">
        <v>235</v>
      </c>
      <c r="Q38" s="42">
        <v>-1</v>
      </c>
    </row>
    <row r="39" spans="1:17" ht="22.8">
      <c r="A39" s="43" t="s">
        <v>236</v>
      </c>
      <c r="B39" s="37" t="s">
        <v>67</v>
      </c>
      <c r="C39" s="37" t="s">
        <v>193</v>
      </c>
      <c r="D39" s="37" t="s">
        <v>95</v>
      </c>
      <c r="E39" s="37" t="s">
        <v>102</v>
      </c>
      <c r="F39" s="37" t="s">
        <v>71</v>
      </c>
      <c r="G39" s="37" t="s">
        <v>237</v>
      </c>
      <c r="H39" s="38">
        <v>0.3</v>
      </c>
      <c r="I39" s="37" t="s">
        <v>129</v>
      </c>
      <c r="J39" s="37"/>
      <c r="K39" s="37"/>
      <c r="L39" s="37"/>
      <c r="M39" s="37">
        <v>50</v>
      </c>
      <c r="N39" s="37" t="s">
        <v>97</v>
      </c>
      <c r="O39" s="37" t="s">
        <v>238</v>
      </c>
      <c r="P39" s="37" t="s">
        <v>235</v>
      </c>
      <c r="Q39" s="45">
        <v>-1</v>
      </c>
    </row>
    <row r="40" spans="1:17" ht="22.8">
      <c r="A40" s="41" t="s">
        <v>239</v>
      </c>
      <c r="B40" s="34" t="s">
        <v>76</v>
      </c>
      <c r="C40" s="34" t="s">
        <v>193</v>
      </c>
      <c r="D40" s="34" t="s">
        <v>240</v>
      </c>
      <c r="E40" s="34" t="s">
        <v>241</v>
      </c>
      <c r="F40" s="34" t="s">
        <v>71</v>
      </c>
      <c r="G40" s="34" t="s">
        <v>176</v>
      </c>
      <c r="H40" s="35">
        <v>0.33</v>
      </c>
      <c r="I40" s="34" t="s">
        <v>163</v>
      </c>
      <c r="J40" s="34" t="s">
        <v>80</v>
      </c>
      <c r="K40" s="34"/>
      <c r="L40" s="34" t="s">
        <v>80</v>
      </c>
      <c r="M40" s="34">
        <v>100</v>
      </c>
      <c r="N40" s="34" t="s">
        <v>242</v>
      </c>
      <c r="O40" s="34" t="s">
        <v>243</v>
      </c>
      <c r="P40" s="34" t="s">
        <v>244</v>
      </c>
      <c r="Q40" s="46"/>
    </row>
    <row r="41" spans="1:17" ht="22.8">
      <c r="A41" s="43" t="s">
        <v>245</v>
      </c>
      <c r="B41" s="37" t="s">
        <v>133</v>
      </c>
      <c r="C41" s="37" t="s">
        <v>173</v>
      </c>
      <c r="D41" s="37" t="s">
        <v>197</v>
      </c>
      <c r="E41" s="37" t="s">
        <v>198</v>
      </c>
      <c r="F41" s="37" t="s">
        <v>103</v>
      </c>
      <c r="G41" s="37">
        <v>1600</v>
      </c>
      <c r="H41" s="38">
        <v>0.36</v>
      </c>
      <c r="I41" s="37" t="s">
        <v>163</v>
      </c>
      <c r="J41" s="37" t="s">
        <v>80</v>
      </c>
      <c r="K41" s="37" t="s">
        <v>80</v>
      </c>
      <c r="L41" s="37" t="s">
        <v>80</v>
      </c>
      <c r="M41" s="37">
        <v>100</v>
      </c>
      <c r="N41" s="37" t="s">
        <v>246</v>
      </c>
      <c r="O41" s="37" t="s">
        <v>247</v>
      </c>
      <c r="P41" s="37" t="s">
        <v>244</v>
      </c>
      <c r="Q41" s="45"/>
    </row>
    <row r="42" spans="1:17" ht="22.8">
      <c r="A42" s="41" t="s">
        <v>248</v>
      </c>
      <c r="B42" s="34" t="s">
        <v>133</v>
      </c>
      <c r="C42" s="34" t="s">
        <v>173</v>
      </c>
      <c r="D42" s="34" t="s">
        <v>174</v>
      </c>
      <c r="E42" s="34" t="s">
        <v>175</v>
      </c>
      <c r="F42" s="34" t="s">
        <v>103</v>
      </c>
      <c r="G42" s="34">
        <v>800</v>
      </c>
      <c r="H42" s="35">
        <v>0.4</v>
      </c>
      <c r="I42" s="34" t="s">
        <v>163</v>
      </c>
      <c r="J42" s="34" t="s">
        <v>80</v>
      </c>
      <c r="K42" s="34" t="s">
        <v>80</v>
      </c>
      <c r="L42" s="34" t="s">
        <v>80</v>
      </c>
      <c r="M42" s="34">
        <v>100</v>
      </c>
      <c r="N42" s="34" t="s">
        <v>249</v>
      </c>
      <c r="O42" s="34" t="s">
        <v>250</v>
      </c>
      <c r="P42" s="34" t="s">
        <v>251</v>
      </c>
      <c r="Q42" s="42"/>
    </row>
    <row r="43" spans="1:17" ht="22.8">
      <c r="A43" s="43" t="s">
        <v>252</v>
      </c>
      <c r="B43" s="37" t="s">
        <v>133</v>
      </c>
      <c r="C43" s="37" t="s">
        <v>173</v>
      </c>
      <c r="D43" s="37" t="s">
        <v>174</v>
      </c>
      <c r="E43" s="37" t="s">
        <v>175</v>
      </c>
      <c r="F43" s="37" t="s">
        <v>103</v>
      </c>
      <c r="G43" s="37">
        <v>800</v>
      </c>
      <c r="H43" s="38">
        <v>0.41</v>
      </c>
      <c r="I43" s="37" t="s">
        <v>163</v>
      </c>
      <c r="J43" s="37" t="s">
        <v>80</v>
      </c>
      <c r="K43" s="37" t="s">
        <v>80</v>
      </c>
      <c r="L43" s="37" t="s">
        <v>80</v>
      </c>
      <c r="M43" s="37">
        <v>100</v>
      </c>
      <c r="N43" s="37" t="s">
        <v>253</v>
      </c>
      <c r="O43" s="37" t="s">
        <v>254</v>
      </c>
      <c r="P43" s="37" t="s">
        <v>251</v>
      </c>
      <c r="Q43" s="45"/>
    </row>
    <row r="44" spans="1:17" ht="22.8">
      <c r="A44" s="41" t="s">
        <v>255</v>
      </c>
      <c r="B44" s="34" t="s">
        <v>221</v>
      </c>
      <c r="C44" s="34" t="s">
        <v>173</v>
      </c>
      <c r="D44" s="34" t="s">
        <v>174</v>
      </c>
      <c r="E44" s="34" t="s">
        <v>175</v>
      </c>
      <c r="F44" s="34" t="s">
        <v>142</v>
      </c>
      <c r="G44" s="34" t="s">
        <v>128</v>
      </c>
      <c r="H44" s="35">
        <v>0.4</v>
      </c>
      <c r="I44" s="34" t="s">
        <v>163</v>
      </c>
      <c r="J44" s="34" t="s">
        <v>80</v>
      </c>
      <c r="K44" s="34" t="s">
        <v>80</v>
      </c>
      <c r="L44" s="34" t="s">
        <v>80</v>
      </c>
      <c r="M44" s="34">
        <v>100</v>
      </c>
      <c r="N44" s="34" t="s">
        <v>113</v>
      </c>
      <c r="O44" s="34" t="s">
        <v>256</v>
      </c>
      <c r="P44" s="34" t="s">
        <v>251</v>
      </c>
      <c r="Q44" s="42"/>
    </row>
    <row r="45" spans="1:17" ht="22.8">
      <c r="A45" s="43" t="s">
        <v>257</v>
      </c>
      <c r="B45" s="37" t="s">
        <v>221</v>
      </c>
      <c r="C45" s="37" t="s">
        <v>173</v>
      </c>
      <c r="D45" s="37" t="s">
        <v>174</v>
      </c>
      <c r="E45" s="37" t="s">
        <v>175</v>
      </c>
      <c r="F45" s="37" t="s">
        <v>142</v>
      </c>
      <c r="G45" s="37" t="s">
        <v>128</v>
      </c>
      <c r="H45" s="38">
        <v>0.4</v>
      </c>
      <c r="I45" s="37" t="s">
        <v>163</v>
      </c>
      <c r="J45" s="37" t="s">
        <v>80</v>
      </c>
      <c r="K45" s="37" t="s">
        <v>80</v>
      </c>
      <c r="L45" s="37" t="s">
        <v>80</v>
      </c>
      <c r="M45" s="37">
        <v>100</v>
      </c>
      <c r="N45" s="37" t="s">
        <v>222</v>
      </c>
      <c r="O45" s="37" t="s">
        <v>256</v>
      </c>
      <c r="P45" s="37" t="s">
        <v>251</v>
      </c>
      <c r="Q45" s="45"/>
    </row>
    <row r="46" spans="1:17" ht="22.8">
      <c r="A46" s="41" t="s">
        <v>258</v>
      </c>
      <c r="B46" s="34" t="s">
        <v>217</v>
      </c>
      <c r="C46" s="34" t="s">
        <v>173</v>
      </c>
      <c r="D46" s="34" t="s">
        <v>259</v>
      </c>
      <c r="E46" s="34" t="s">
        <v>211</v>
      </c>
      <c r="F46" s="34" t="s">
        <v>103</v>
      </c>
      <c r="G46" s="34"/>
      <c r="H46" s="35">
        <v>0.49</v>
      </c>
      <c r="I46" s="34" t="s">
        <v>163</v>
      </c>
      <c r="J46" s="34" t="s">
        <v>80</v>
      </c>
      <c r="K46" s="34" t="s">
        <v>80</v>
      </c>
      <c r="L46" s="34" t="s">
        <v>80</v>
      </c>
      <c r="M46" s="34">
        <v>100</v>
      </c>
      <c r="N46" s="34" t="s">
        <v>158</v>
      </c>
      <c r="O46" s="34" t="s">
        <v>260</v>
      </c>
      <c r="P46" s="34" t="s">
        <v>227</v>
      </c>
      <c r="Q46" s="42"/>
    </row>
    <row r="47" spans="1:17" ht="34.200000000000003">
      <c r="A47" s="43" t="s">
        <v>261</v>
      </c>
      <c r="B47" s="37" t="s">
        <v>217</v>
      </c>
      <c r="C47" s="37" t="s">
        <v>173</v>
      </c>
      <c r="D47" s="37" t="s">
        <v>259</v>
      </c>
      <c r="E47" s="37" t="s">
        <v>211</v>
      </c>
      <c r="F47" s="37" t="s">
        <v>103</v>
      </c>
      <c r="G47" s="37"/>
      <c r="H47" s="38">
        <v>0.5</v>
      </c>
      <c r="I47" s="37" t="s">
        <v>163</v>
      </c>
      <c r="J47" s="37" t="s">
        <v>80</v>
      </c>
      <c r="K47" s="37" t="s">
        <v>80</v>
      </c>
      <c r="L47" s="37" t="s">
        <v>80</v>
      </c>
      <c r="M47" s="37">
        <v>100</v>
      </c>
      <c r="N47" s="37" t="s">
        <v>158</v>
      </c>
      <c r="O47" s="37" t="s">
        <v>262</v>
      </c>
      <c r="P47" s="37" t="s">
        <v>227</v>
      </c>
      <c r="Q47" s="45"/>
    </row>
    <row r="48" spans="1:17" ht="22.8">
      <c r="A48" s="41" t="s">
        <v>263</v>
      </c>
      <c r="B48" s="34" t="s">
        <v>166</v>
      </c>
      <c r="C48" s="34" t="s">
        <v>173</v>
      </c>
      <c r="D48" s="34" t="s">
        <v>210</v>
      </c>
      <c r="E48" s="34" t="s">
        <v>211</v>
      </c>
      <c r="F48" s="34" t="s">
        <v>142</v>
      </c>
      <c r="G48" s="34" t="s">
        <v>212</v>
      </c>
      <c r="H48" s="35">
        <v>0.54</v>
      </c>
      <c r="I48" s="34" t="s">
        <v>163</v>
      </c>
      <c r="J48" s="34" t="s">
        <v>80</v>
      </c>
      <c r="K48" s="34" t="s">
        <v>80</v>
      </c>
      <c r="L48" s="34" t="s">
        <v>80</v>
      </c>
      <c r="M48" s="34">
        <v>100</v>
      </c>
      <c r="N48" s="34" t="s">
        <v>264</v>
      </c>
      <c r="O48" s="34" t="s">
        <v>265</v>
      </c>
      <c r="P48" s="34" t="s">
        <v>227</v>
      </c>
      <c r="Q48" s="42"/>
    </row>
    <row r="49" spans="1:17" ht="22.8">
      <c r="A49" s="43" t="s">
        <v>266</v>
      </c>
      <c r="B49" s="37" t="s">
        <v>76</v>
      </c>
      <c r="C49" s="37" t="s">
        <v>193</v>
      </c>
      <c r="D49" s="37" t="s">
        <v>95</v>
      </c>
      <c r="E49" s="37" t="s">
        <v>102</v>
      </c>
      <c r="F49" s="37" t="s">
        <v>71</v>
      </c>
      <c r="G49" s="37" t="s">
        <v>267</v>
      </c>
      <c r="H49" s="38">
        <v>0.33</v>
      </c>
      <c r="I49" s="37" t="s">
        <v>163</v>
      </c>
      <c r="J49" s="37" t="s">
        <v>80</v>
      </c>
      <c r="K49" s="37"/>
      <c r="L49" s="37" t="s">
        <v>80</v>
      </c>
      <c r="M49" s="37">
        <v>100</v>
      </c>
      <c r="N49" s="37" t="s">
        <v>268</v>
      </c>
      <c r="O49" s="37" t="s">
        <v>269</v>
      </c>
      <c r="P49" s="37" t="s">
        <v>244</v>
      </c>
      <c r="Q49" s="44"/>
    </row>
    <row r="50" spans="1:17" ht="22.8">
      <c r="A50" s="41" t="s">
        <v>270</v>
      </c>
      <c r="B50" s="34" t="s">
        <v>133</v>
      </c>
      <c r="C50" s="34" t="s">
        <v>271</v>
      </c>
      <c r="D50" s="34" t="s">
        <v>272</v>
      </c>
      <c r="E50" s="34" t="s">
        <v>241</v>
      </c>
      <c r="F50" s="34" t="s">
        <v>202</v>
      </c>
      <c r="G50" s="34">
        <v>1600</v>
      </c>
      <c r="H50" s="35">
        <v>0.36</v>
      </c>
      <c r="I50" s="34" t="s">
        <v>163</v>
      </c>
      <c r="J50" s="34" t="s">
        <v>80</v>
      </c>
      <c r="K50" s="34" t="s">
        <v>80</v>
      </c>
      <c r="L50" s="34" t="s">
        <v>80</v>
      </c>
      <c r="M50" s="34">
        <v>100</v>
      </c>
      <c r="N50" s="34" t="s">
        <v>253</v>
      </c>
      <c r="O50" s="34" t="s">
        <v>273</v>
      </c>
      <c r="P50" s="34" t="s">
        <v>274</v>
      </c>
      <c r="Q50" s="42"/>
    </row>
    <row r="51" spans="1:17" ht="22.8">
      <c r="A51" s="43" t="s">
        <v>275</v>
      </c>
      <c r="B51" s="37" t="s">
        <v>133</v>
      </c>
      <c r="C51" s="37" t="s">
        <v>173</v>
      </c>
      <c r="D51" s="37" t="s">
        <v>174</v>
      </c>
      <c r="E51" s="37" t="s">
        <v>175</v>
      </c>
      <c r="F51" s="37" t="s">
        <v>202</v>
      </c>
      <c r="G51" s="37">
        <v>800</v>
      </c>
      <c r="H51" s="38">
        <v>0.37</v>
      </c>
      <c r="I51" s="37" t="s">
        <v>163</v>
      </c>
      <c r="J51" s="37" t="s">
        <v>80</v>
      </c>
      <c r="K51" s="37" t="s">
        <v>80</v>
      </c>
      <c r="L51" s="37" t="s">
        <v>80</v>
      </c>
      <c r="M51" s="37">
        <v>100</v>
      </c>
      <c r="N51" s="37" t="s">
        <v>276</v>
      </c>
      <c r="O51" s="37" t="s">
        <v>277</v>
      </c>
      <c r="P51" s="37" t="s">
        <v>274</v>
      </c>
      <c r="Q51" s="45"/>
    </row>
    <row r="52" spans="1:17" ht="22.8">
      <c r="A52" s="41" t="s">
        <v>278</v>
      </c>
      <c r="B52" s="34" t="s">
        <v>279</v>
      </c>
      <c r="C52" s="34" t="s">
        <v>173</v>
      </c>
      <c r="D52" s="34" t="s">
        <v>174</v>
      </c>
      <c r="E52" s="34" t="s">
        <v>175</v>
      </c>
      <c r="F52" s="34" t="s">
        <v>202</v>
      </c>
      <c r="G52" s="34"/>
      <c r="H52" s="35">
        <v>0.37</v>
      </c>
      <c r="I52" s="34" t="s">
        <v>163</v>
      </c>
      <c r="J52" s="34" t="s">
        <v>80</v>
      </c>
      <c r="K52" s="34" t="s">
        <v>80</v>
      </c>
      <c r="L52" s="34" t="s">
        <v>80</v>
      </c>
      <c r="M52" s="34">
        <v>100</v>
      </c>
      <c r="N52" s="34" t="s">
        <v>122</v>
      </c>
      <c r="O52" s="34" t="s">
        <v>280</v>
      </c>
      <c r="P52" s="34" t="s">
        <v>274</v>
      </c>
      <c r="Q52" s="42"/>
    </row>
    <row r="53" spans="1:17" ht="22.8">
      <c r="A53" s="43" t="s">
        <v>281</v>
      </c>
      <c r="B53" s="37" t="s">
        <v>279</v>
      </c>
      <c r="C53" s="37" t="s">
        <v>173</v>
      </c>
      <c r="D53" s="37" t="s">
        <v>282</v>
      </c>
      <c r="E53" s="37" t="s">
        <v>211</v>
      </c>
      <c r="F53" s="37" t="s">
        <v>202</v>
      </c>
      <c r="G53" s="37"/>
      <c r="H53" s="37"/>
      <c r="I53" s="37" t="s">
        <v>163</v>
      </c>
      <c r="J53" s="37" t="s">
        <v>80</v>
      </c>
      <c r="K53" s="37" t="s">
        <v>80</v>
      </c>
      <c r="L53" s="37" t="s">
        <v>80</v>
      </c>
      <c r="M53" s="37">
        <v>100</v>
      </c>
      <c r="N53" s="37" t="s">
        <v>283</v>
      </c>
      <c r="O53" s="37" t="s">
        <v>243</v>
      </c>
      <c r="P53" s="37" t="s">
        <v>274</v>
      </c>
      <c r="Q53" s="45"/>
    </row>
    <row r="54" spans="1:17" ht="22.8">
      <c r="A54" s="41" t="s">
        <v>284</v>
      </c>
      <c r="B54" s="34" t="s">
        <v>279</v>
      </c>
      <c r="C54" s="34" t="s">
        <v>173</v>
      </c>
      <c r="D54" s="34" t="s">
        <v>174</v>
      </c>
      <c r="E54" s="34" t="s">
        <v>175</v>
      </c>
      <c r="F54" s="34" t="s">
        <v>202</v>
      </c>
      <c r="G54" s="34"/>
      <c r="H54" s="34"/>
      <c r="I54" s="34" t="s">
        <v>163</v>
      </c>
      <c r="J54" s="34" t="s">
        <v>80</v>
      </c>
      <c r="K54" s="34" t="s">
        <v>80</v>
      </c>
      <c r="L54" s="34" t="s">
        <v>80</v>
      </c>
      <c r="M54" s="34">
        <v>100</v>
      </c>
      <c r="N54" s="34" t="s">
        <v>283</v>
      </c>
      <c r="O54" s="34" t="s">
        <v>285</v>
      </c>
      <c r="P54" s="34" t="s">
        <v>274</v>
      </c>
      <c r="Q54" s="42"/>
    </row>
    <row r="55" spans="1:17">
      <c r="A55" s="244"/>
      <c r="B55" s="245"/>
      <c r="C55" s="245"/>
      <c r="D55" s="245"/>
      <c r="E55" s="245"/>
      <c r="F55" s="245"/>
      <c r="G55" s="245"/>
      <c r="H55" s="245"/>
      <c r="I55" s="245"/>
      <c r="J55" s="245"/>
      <c r="K55" s="245"/>
      <c r="L55" s="245"/>
      <c r="M55" s="245"/>
      <c r="N55" s="245"/>
      <c r="O55" s="245"/>
      <c r="P55" s="245"/>
      <c r="Q55" s="246"/>
    </row>
  </sheetData>
  <mergeCells count="11">
    <mergeCell ref="K3:K5"/>
    <mergeCell ref="L3:L5"/>
    <mergeCell ref="Q3:Q5"/>
    <mergeCell ref="A55:Q55"/>
    <mergeCell ref="A1:Q2"/>
    <mergeCell ref="A3:A5"/>
    <mergeCell ref="B3:B5"/>
    <mergeCell ref="D3:D5"/>
    <mergeCell ref="F3:F5"/>
    <mergeCell ref="I3:I5"/>
    <mergeCell ref="J3:J5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P37"/>
  <sheetViews>
    <sheetView workbookViewId="0">
      <selection activeCell="H24" sqref="H24"/>
    </sheetView>
  </sheetViews>
  <sheetFormatPr defaultRowHeight="14.4"/>
  <sheetData>
    <row r="1" spans="1:16">
      <c r="A1" s="107" t="s">
        <v>411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</row>
    <row r="2" spans="1:16">
      <c r="A2" s="253"/>
      <c r="B2" s="253"/>
      <c r="C2" s="253"/>
      <c r="D2" s="253"/>
      <c r="E2" s="253"/>
      <c r="F2" s="253"/>
      <c r="G2" s="253"/>
      <c r="H2" s="253"/>
      <c r="I2" s="253"/>
      <c r="J2" s="253"/>
      <c r="K2" s="253"/>
      <c r="L2" s="253"/>
      <c r="M2" s="253"/>
      <c r="N2" s="253"/>
      <c r="O2" s="253"/>
      <c r="P2" s="253"/>
    </row>
    <row r="3" spans="1:16">
      <c r="A3" s="254" t="s">
        <v>41</v>
      </c>
      <c r="B3" s="251" t="s">
        <v>42</v>
      </c>
      <c r="C3" s="31" t="s">
        <v>43</v>
      </c>
      <c r="D3" s="251" t="s">
        <v>45</v>
      </c>
      <c r="E3" s="31" t="s">
        <v>46</v>
      </c>
      <c r="F3" s="251" t="s">
        <v>49</v>
      </c>
      <c r="G3" s="31" t="s">
        <v>50</v>
      </c>
      <c r="H3" s="31" t="s">
        <v>52</v>
      </c>
      <c r="I3" s="251" t="s">
        <v>54</v>
      </c>
      <c r="J3" s="251" t="s">
        <v>55</v>
      </c>
      <c r="K3" s="251" t="s">
        <v>56</v>
      </c>
      <c r="L3" s="31" t="s">
        <v>58</v>
      </c>
      <c r="M3" s="31" t="s">
        <v>60</v>
      </c>
      <c r="N3" s="31" t="s">
        <v>62</v>
      </c>
      <c r="O3" s="31" t="s">
        <v>64</v>
      </c>
      <c r="P3" s="252"/>
    </row>
    <row r="4" spans="1:16" ht="22.8">
      <c r="A4" s="249"/>
      <c r="B4" s="239"/>
      <c r="C4" s="32" t="s">
        <v>44</v>
      </c>
      <c r="D4" s="239"/>
      <c r="E4" s="32" t="s">
        <v>47</v>
      </c>
      <c r="F4" s="239"/>
      <c r="G4" s="32" t="s">
        <v>51</v>
      </c>
      <c r="H4" s="32" t="s">
        <v>53</v>
      </c>
      <c r="I4" s="239"/>
      <c r="J4" s="239"/>
      <c r="K4" s="239"/>
      <c r="L4" s="32" t="s">
        <v>59</v>
      </c>
      <c r="M4" s="32" t="s">
        <v>61</v>
      </c>
      <c r="N4" s="32" t="s">
        <v>63</v>
      </c>
      <c r="O4" s="32" t="s">
        <v>65</v>
      </c>
      <c r="P4" s="242"/>
    </row>
    <row r="5" spans="1:16">
      <c r="A5" s="250"/>
      <c r="B5" s="240"/>
      <c r="C5" s="33"/>
      <c r="D5" s="240"/>
      <c r="E5" s="33" t="s">
        <v>48</v>
      </c>
      <c r="F5" s="240"/>
      <c r="G5" s="33"/>
      <c r="H5" s="33"/>
      <c r="I5" s="240"/>
      <c r="J5" s="240"/>
      <c r="K5" s="240"/>
      <c r="L5" s="33"/>
      <c r="M5" s="33"/>
      <c r="N5" s="33"/>
      <c r="O5" s="33"/>
      <c r="P5" s="243"/>
    </row>
    <row r="6" spans="1:16" ht="22.8">
      <c r="A6" s="41" t="s">
        <v>287</v>
      </c>
      <c r="B6" s="34" t="s">
        <v>288</v>
      </c>
      <c r="C6" s="34" t="s">
        <v>289</v>
      </c>
      <c r="D6" s="34" t="s">
        <v>290</v>
      </c>
      <c r="E6" s="34" t="s">
        <v>291</v>
      </c>
      <c r="F6" s="34" t="s">
        <v>292</v>
      </c>
      <c r="G6" s="34"/>
      <c r="H6" s="35">
        <v>0.39</v>
      </c>
      <c r="I6" s="34" t="s">
        <v>112</v>
      </c>
      <c r="J6" s="34" t="s">
        <v>80</v>
      </c>
      <c r="K6" s="34"/>
      <c r="L6" s="34">
        <v>300</v>
      </c>
      <c r="M6" s="34" t="s">
        <v>194</v>
      </c>
      <c r="N6" s="34" t="s">
        <v>293</v>
      </c>
      <c r="O6" s="34" t="s">
        <v>294</v>
      </c>
      <c r="P6" s="46"/>
    </row>
    <row r="7" spans="1:16" ht="22.8">
      <c r="A7" s="43" t="s">
        <v>295</v>
      </c>
      <c r="B7" s="37" t="s">
        <v>288</v>
      </c>
      <c r="C7" s="37" t="s">
        <v>296</v>
      </c>
      <c r="D7" s="37" t="s">
        <v>210</v>
      </c>
      <c r="E7" s="37" t="s">
        <v>297</v>
      </c>
      <c r="F7" s="37" t="s">
        <v>71</v>
      </c>
      <c r="G7" s="37"/>
      <c r="H7" s="38">
        <v>0.42</v>
      </c>
      <c r="I7" s="37" t="s">
        <v>112</v>
      </c>
      <c r="J7" s="37"/>
      <c r="K7" s="37"/>
      <c r="L7" s="37">
        <v>300</v>
      </c>
      <c r="M7" s="37" t="s">
        <v>136</v>
      </c>
      <c r="N7" s="37" t="s">
        <v>89</v>
      </c>
      <c r="O7" s="37" t="s">
        <v>294</v>
      </c>
      <c r="P7" s="44"/>
    </row>
    <row r="8" spans="1:16" ht="22.8">
      <c r="A8" s="41" t="s">
        <v>298</v>
      </c>
      <c r="B8" s="34" t="s">
        <v>299</v>
      </c>
      <c r="C8" s="34" t="s">
        <v>289</v>
      </c>
      <c r="D8" s="34" t="s">
        <v>290</v>
      </c>
      <c r="E8" s="34" t="s">
        <v>291</v>
      </c>
      <c r="F8" s="34" t="s">
        <v>300</v>
      </c>
      <c r="G8" s="34"/>
      <c r="H8" s="35">
        <v>0.56999999999999995</v>
      </c>
      <c r="I8" s="34" t="s">
        <v>112</v>
      </c>
      <c r="J8" s="34" t="s">
        <v>80</v>
      </c>
      <c r="K8" s="34" t="s">
        <v>80</v>
      </c>
      <c r="L8" s="34">
        <v>300</v>
      </c>
      <c r="M8" s="34" t="s">
        <v>104</v>
      </c>
      <c r="N8" s="34" t="s">
        <v>293</v>
      </c>
      <c r="O8" s="34" t="s">
        <v>294</v>
      </c>
      <c r="P8" s="42">
        <v>-1</v>
      </c>
    </row>
    <row r="9" spans="1:16" ht="22.8">
      <c r="A9" s="43" t="s">
        <v>301</v>
      </c>
      <c r="B9" s="37" t="s">
        <v>302</v>
      </c>
      <c r="C9" s="37" t="s">
        <v>289</v>
      </c>
      <c r="D9" s="37" t="s">
        <v>303</v>
      </c>
      <c r="E9" s="37" t="s">
        <v>304</v>
      </c>
      <c r="F9" s="37" t="s">
        <v>103</v>
      </c>
      <c r="G9" s="37"/>
      <c r="H9" s="38">
        <v>0.52</v>
      </c>
      <c r="I9" s="37" t="s">
        <v>305</v>
      </c>
      <c r="J9" s="37" t="s">
        <v>80</v>
      </c>
      <c r="K9" s="37" t="s">
        <v>80</v>
      </c>
      <c r="L9" s="37">
        <v>400</v>
      </c>
      <c r="M9" s="37" t="s">
        <v>144</v>
      </c>
      <c r="N9" s="37" t="s">
        <v>105</v>
      </c>
      <c r="O9" s="37" t="s">
        <v>306</v>
      </c>
      <c r="P9" s="44"/>
    </row>
    <row r="10" spans="1:16" ht="22.8">
      <c r="A10" s="41" t="s">
        <v>307</v>
      </c>
      <c r="B10" s="34" t="s">
        <v>308</v>
      </c>
      <c r="C10" s="34" t="s">
        <v>289</v>
      </c>
      <c r="D10" s="34" t="s">
        <v>309</v>
      </c>
      <c r="E10" s="34" t="s">
        <v>304</v>
      </c>
      <c r="F10" s="34" t="s">
        <v>142</v>
      </c>
      <c r="G10" s="34"/>
      <c r="H10" s="35">
        <v>0.52</v>
      </c>
      <c r="I10" s="34" t="s">
        <v>305</v>
      </c>
      <c r="J10" s="34" t="s">
        <v>80</v>
      </c>
      <c r="K10" s="34" t="s">
        <v>80</v>
      </c>
      <c r="L10" s="34">
        <v>400</v>
      </c>
      <c r="M10" s="34" t="s">
        <v>310</v>
      </c>
      <c r="N10" s="34" t="s">
        <v>105</v>
      </c>
      <c r="O10" s="34" t="s">
        <v>311</v>
      </c>
      <c r="P10" s="46"/>
    </row>
    <row r="11" spans="1:16" ht="22.8">
      <c r="A11" s="43" t="s">
        <v>312</v>
      </c>
      <c r="B11" s="37" t="s">
        <v>313</v>
      </c>
      <c r="C11" s="37" t="s">
        <v>289</v>
      </c>
      <c r="D11" s="37" t="s">
        <v>314</v>
      </c>
      <c r="E11" s="37" t="s">
        <v>79</v>
      </c>
      <c r="F11" s="37" t="s">
        <v>315</v>
      </c>
      <c r="G11" s="37"/>
      <c r="H11" s="38">
        <v>0.64</v>
      </c>
      <c r="I11" s="37" t="s">
        <v>305</v>
      </c>
      <c r="J11" s="37" t="s">
        <v>80</v>
      </c>
      <c r="K11" s="37" t="s">
        <v>80</v>
      </c>
      <c r="L11" s="37">
        <v>400</v>
      </c>
      <c r="M11" s="37" t="s">
        <v>122</v>
      </c>
      <c r="N11" s="39">
        <v>1405</v>
      </c>
      <c r="O11" s="37" t="s">
        <v>311</v>
      </c>
      <c r="P11" s="44"/>
    </row>
    <row r="12" spans="1:16" ht="22.8">
      <c r="A12" s="41" t="s">
        <v>316</v>
      </c>
      <c r="B12" s="34" t="s">
        <v>302</v>
      </c>
      <c r="C12" s="34" t="s">
        <v>289</v>
      </c>
      <c r="D12" s="34" t="s">
        <v>317</v>
      </c>
      <c r="E12" s="34" t="s">
        <v>318</v>
      </c>
      <c r="F12" s="34" t="s">
        <v>202</v>
      </c>
      <c r="G12" s="34" t="s">
        <v>237</v>
      </c>
      <c r="H12" s="35">
        <v>0.56000000000000005</v>
      </c>
      <c r="I12" s="34" t="s">
        <v>72</v>
      </c>
      <c r="J12" s="34" t="s">
        <v>80</v>
      </c>
      <c r="K12" s="34" t="s">
        <v>80</v>
      </c>
      <c r="L12" s="34">
        <v>200</v>
      </c>
      <c r="M12" s="34" t="s">
        <v>144</v>
      </c>
      <c r="N12" s="34" t="s">
        <v>319</v>
      </c>
      <c r="O12" s="34" t="s">
        <v>320</v>
      </c>
      <c r="P12" s="46"/>
    </row>
    <row r="13" spans="1:16" ht="22.8">
      <c r="A13" s="43" t="s">
        <v>321</v>
      </c>
      <c r="B13" s="37" t="s">
        <v>308</v>
      </c>
      <c r="C13" s="37" t="s">
        <v>296</v>
      </c>
      <c r="D13" s="37" t="s">
        <v>317</v>
      </c>
      <c r="E13" s="37" t="s">
        <v>318</v>
      </c>
      <c r="F13" s="37" t="s">
        <v>322</v>
      </c>
      <c r="G13" s="37">
        <v>200</v>
      </c>
      <c r="H13" s="38">
        <v>0.47</v>
      </c>
      <c r="I13" s="37" t="s">
        <v>72</v>
      </c>
      <c r="J13" s="37" t="s">
        <v>80</v>
      </c>
      <c r="K13" s="37" t="s">
        <v>80</v>
      </c>
      <c r="L13" s="37">
        <v>200</v>
      </c>
      <c r="M13" s="37" t="s">
        <v>276</v>
      </c>
      <c r="N13" s="37" t="s">
        <v>323</v>
      </c>
      <c r="O13" s="37" t="s">
        <v>320</v>
      </c>
      <c r="P13" s="44"/>
    </row>
    <row r="14" spans="1:16" ht="22.8">
      <c r="A14" s="41" t="s">
        <v>324</v>
      </c>
      <c r="B14" s="34" t="s">
        <v>302</v>
      </c>
      <c r="C14" s="34" t="s">
        <v>325</v>
      </c>
      <c r="D14" s="34" t="s">
        <v>309</v>
      </c>
      <c r="E14" s="34" t="s">
        <v>304</v>
      </c>
      <c r="F14" s="34" t="s">
        <v>103</v>
      </c>
      <c r="G14" s="34"/>
      <c r="H14" s="35">
        <v>0.54</v>
      </c>
      <c r="I14" s="34" t="s">
        <v>163</v>
      </c>
      <c r="J14" s="34" t="s">
        <v>80</v>
      </c>
      <c r="K14" s="34" t="s">
        <v>80</v>
      </c>
      <c r="L14" s="34">
        <v>150</v>
      </c>
      <c r="M14" s="34" t="s">
        <v>326</v>
      </c>
      <c r="N14" s="34" t="s">
        <v>327</v>
      </c>
      <c r="O14" s="34" t="s">
        <v>328</v>
      </c>
      <c r="P14" s="46"/>
    </row>
    <row r="15" spans="1:16" ht="22.8">
      <c r="A15" s="43" t="s">
        <v>329</v>
      </c>
      <c r="B15" s="37" t="s">
        <v>330</v>
      </c>
      <c r="C15" s="37" t="s">
        <v>325</v>
      </c>
      <c r="D15" s="37" t="s">
        <v>290</v>
      </c>
      <c r="E15" s="37" t="s">
        <v>291</v>
      </c>
      <c r="F15" s="37" t="s">
        <v>292</v>
      </c>
      <c r="G15" s="37" t="s">
        <v>128</v>
      </c>
      <c r="H15" s="38">
        <v>0.34</v>
      </c>
      <c r="I15" s="37" t="s">
        <v>129</v>
      </c>
      <c r="J15" s="37" t="s">
        <v>80</v>
      </c>
      <c r="K15" s="37"/>
      <c r="L15" s="37">
        <v>150</v>
      </c>
      <c r="M15" s="37" t="s">
        <v>268</v>
      </c>
      <c r="N15" s="37" t="s">
        <v>331</v>
      </c>
      <c r="O15" s="37" t="s">
        <v>332</v>
      </c>
      <c r="P15" s="45">
        <v>-1</v>
      </c>
    </row>
    <row r="16" spans="1:16" ht="22.8">
      <c r="A16" s="41" t="s">
        <v>333</v>
      </c>
      <c r="B16" s="34" t="s">
        <v>308</v>
      </c>
      <c r="C16" s="34" t="s">
        <v>296</v>
      </c>
      <c r="D16" s="34">
        <v>24</v>
      </c>
      <c r="E16" s="34">
        <v>6</v>
      </c>
      <c r="F16" s="34" t="s">
        <v>103</v>
      </c>
      <c r="G16" s="34">
        <v>200</v>
      </c>
      <c r="H16" s="35">
        <v>0.47</v>
      </c>
      <c r="I16" s="34" t="s">
        <v>334</v>
      </c>
      <c r="J16" s="34" t="s">
        <v>80</v>
      </c>
      <c r="K16" s="34" t="s">
        <v>80</v>
      </c>
      <c r="L16" s="34">
        <v>150</v>
      </c>
      <c r="M16" s="34" t="s">
        <v>335</v>
      </c>
      <c r="N16" s="34" t="s">
        <v>336</v>
      </c>
      <c r="O16" s="34" t="s">
        <v>320</v>
      </c>
      <c r="P16" s="46"/>
    </row>
    <row r="17" spans="1:16" ht="22.8">
      <c r="A17" s="43" t="s">
        <v>337</v>
      </c>
      <c r="B17" s="37" t="s">
        <v>338</v>
      </c>
      <c r="C17" s="37" t="s">
        <v>339</v>
      </c>
      <c r="D17" s="37">
        <v>10</v>
      </c>
      <c r="E17" s="37">
        <v>6</v>
      </c>
      <c r="F17" s="37" t="s">
        <v>71</v>
      </c>
      <c r="G17" s="37"/>
      <c r="H17" s="38">
        <v>0.53</v>
      </c>
      <c r="I17" s="37" t="s">
        <v>129</v>
      </c>
      <c r="J17" s="37"/>
      <c r="K17" s="37"/>
      <c r="L17" s="37">
        <v>100</v>
      </c>
      <c r="M17" s="37" t="s">
        <v>340</v>
      </c>
      <c r="N17" s="37" t="s">
        <v>341</v>
      </c>
      <c r="O17" s="37" t="s">
        <v>332</v>
      </c>
      <c r="P17" s="45">
        <v>-1.2</v>
      </c>
    </row>
    <row r="18" spans="1:16" ht="22.8">
      <c r="A18" s="41" t="s">
        <v>342</v>
      </c>
      <c r="B18" s="34" t="s">
        <v>330</v>
      </c>
      <c r="C18" s="34" t="s">
        <v>343</v>
      </c>
      <c r="D18" s="34" t="s">
        <v>344</v>
      </c>
      <c r="E18" s="34" t="s">
        <v>149</v>
      </c>
      <c r="F18" s="34" t="s">
        <v>345</v>
      </c>
      <c r="G18" s="34"/>
      <c r="H18" s="35">
        <v>0.35</v>
      </c>
      <c r="I18" s="34" t="s">
        <v>129</v>
      </c>
      <c r="J18" s="34" t="s">
        <v>80</v>
      </c>
      <c r="K18" s="34"/>
      <c r="L18" s="34">
        <v>150</v>
      </c>
      <c r="M18" s="34" t="s">
        <v>194</v>
      </c>
      <c r="N18" s="34" t="s">
        <v>341</v>
      </c>
      <c r="O18" s="34" t="s">
        <v>332</v>
      </c>
      <c r="P18" s="42">
        <v>-1</v>
      </c>
    </row>
    <row r="19" spans="1:16" ht="22.8">
      <c r="A19" s="43" t="s">
        <v>346</v>
      </c>
      <c r="B19" s="37" t="s">
        <v>330</v>
      </c>
      <c r="C19" s="37" t="s">
        <v>343</v>
      </c>
      <c r="D19" s="37" t="s">
        <v>344</v>
      </c>
      <c r="E19" s="37" t="s">
        <v>347</v>
      </c>
      <c r="F19" s="37" t="s">
        <v>345</v>
      </c>
      <c r="G19" s="37"/>
      <c r="H19" s="38">
        <v>0.33</v>
      </c>
      <c r="I19" s="37" t="s">
        <v>72</v>
      </c>
      <c r="J19" s="37" t="s">
        <v>80</v>
      </c>
      <c r="K19" s="37" t="s">
        <v>80</v>
      </c>
      <c r="L19" s="37">
        <v>150</v>
      </c>
      <c r="M19" s="37" t="s">
        <v>348</v>
      </c>
      <c r="N19" s="37" t="s">
        <v>349</v>
      </c>
      <c r="O19" s="37" t="s">
        <v>332</v>
      </c>
      <c r="P19" s="45">
        <v>-1</v>
      </c>
    </row>
    <row r="20" spans="1:16" ht="22.8">
      <c r="A20" s="41" t="s">
        <v>350</v>
      </c>
      <c r="B20" s="34" t="s">
        <v>313</v>
      </c>
      <c r="C20" s="34" t="s">
        <v>351</v>
      </c>
      <c r="D20" s="34" t="s">
        <v>352</v>
      </c>
      <c r="E20" s="34" t="s">
        <v>353</v>
      </c>
      <c r="F20" s="34" t="s">
        <v>180</v>
      </c>
      <c r="G20" s="34"/>
      <c r="H20" s="35">
        <v>0.6</v>
      </c>
      <c r="I20" s="34" t="s">
        <v>163</v>
      </c>
      <c r="J20" s="34" t="s">
        <v>80</v>
      </c>
      <c r="K20" s="34" t="s">
        <v>80</v>
      </c>
      <c r="L20" s="34">
        <v>200</v>
      </c>
      <c r="M20" s="34" t="s">
        <v>122</v>
      </c>
      <c r="N20" s="34" t="s">
        <v>341</v>
      </c>
      <c r="O20" s="34" t="s">
        <v>320</v>
      </c>
      <c r="P20" s="46"/>
    </row>
    <row r="21" spans="1:16" ht="22.8">
      <c r="A21" s="43" t="s">
        <v>354</v>
      </c>
      <c r="B21" s="37" t="s">
        <v>302</v>
      </c>
      <c r="C21" s="37" t="s">
        <v>296</v>
      </c>
      <c r="D21" s="37">
        <v>24</v>
      </c>
      <c r="E21" s="37" t="s">
        <v>297</v>
      </c>
      <c r="F21" s="37" t="s">
        <v>355</v>
      </c>
      <c r="G21" s="37" t="s">
        <v>267</v>
      </c>
      <c r="H21" s="38">
        <v>0.53</v>
      </c>
      <c r="I21" s="37" t="s">
        <v>334</v>
      </c>
      <c r="J21" s="37" t="s">
        <v>80</v>
      </c>
      <c r="K21" s="37" t="s">
        <v>80</v>
      </c>
      <c r="L21" s="37">
        <v>150</v>
      </c>
      <c r="M21" s="37" t="s">
        <v>356</v>
      </c>
      <c r="N21" s="37" t="s">
        <v>357</v>
      </c>
      <c r="O21" s="37" t="s">
        <v>320</v>
      </c>
      <c r="P21" s="44"/>
    </row>
    <row r="22" spans="1:16" ht="22.8">
      <c r="A22" s="41" t="s">
        <v>358</v>
      </c>
      <c r="B22" s="34" t="s">
        <v>302</v>
      </c>
      <c r="C22" s="34" t="s">
        <v>296</v>
      </c>
      <c r="D22" s="34">
        <v>24</v>
      </c>
      <c r="E22" s="34" t="s">
        <v>359</v>
      </c>
      <c r="F22" s="34" t="s">
        <v>135</v>
      </c>
      <c r="G22" s="34" t="s">
        <v>237</v>
      </c>
      <c r="H22" s="35">
        <v>0.51</v>
      </c>
      <c r="I22" s="34" t="s">
        <v>334</v>
      </c>
      <c r="J22" s="34" t="s">
        <v>80</v>
      </c>
      <c r="K22" s="34" t="s">
        <v>80</v>
      </c>
      <c r="L22" s="34">
        <v>150</v>
      </c>
      <c r="M22" s="34" t="s">
        <v>326</v>
      </c>
      <c r="N22" s="34" t="s">
        <v>357</v>
      </c>
      <c r="O22" s="34" t="s">
        <v>320</v>
      </c>
      <c r="P22" s="46"/>
    </row>
    <row r="23" spans="1:16" ht="22.8">
      <c r="A23" s="43" t="s">
        <v>360</v>
      </c>
      <c r="B23" s="37" t="s">
        <v>361</v>
      </c>
      <c r="C23" s="37" t="s">
        <v>343</v>
      </c>
      <c r="D23" s="37" t="s">
        <v>362</v>
      </c>
      <c r="E23" s="37" t="s">
        <v>363</v>
      </c>
      <c r="F23" s="37" t="s">
        <v>71</v>
      </c>
      <c r="G23" s="37"/>
      <c r="H23" s="38">
        <v>0.19</v>
      </c>
      <c r="I23" s="37" t="s">
        <v>163</v>
      </c>
      <c r="J23" s="37"/>
      <c r="K23" s="37"/>
      <c r="L23" s="37">
        <v>50</v>
      </c>
      <c r="M23" s="37" t="s">
        <v>364</v>
      </c>
      <c r="N23" s="37" t="s">
        <v>365</v>
      </c>
      <c r="O23" s="37" t="s">
        <v>332</v>
      </c>
      <c r="P23" s="45">
        <v>-1.2</v>
      </c>
    </row>
    <row r="24" spans="1:16" ht="22.8">
      <c r="A24" s="41" t="s">
        <v>366</v>
      </c>
      <c r="B24" s="34" t="s">
        <v>330</v>
      </c>
      <c r="C24" s="34" t="s">
        <v>343</v>
      </c>
      <c r="D24" s="34" t="s">
        <v>344</v>
      </c>
      <c r="E24" s="34" t="s">
        <v>347</v>
      </c>
      <c r="F24" s="34" t="s">
        <v>345</v>
      </c>
      <c r="G24" s="34"/>
      <c r="H24" s="35">
        <v>0.34</v>
      </c>
      <c r="I24" s="34" t="s">
        <v>163</v>
      </c>
      <c r="J24" s="34" t="s">
        <v>80</v>
      </c>
      <c r="K24" s="34" t="s">
        <v>80</v>
      </c>
      <c r="L24" s="34">
        <v>100</v>
      </c>
      <c r="M24" s="34" t="s">
        <v>242</v>
      </c>
      <c r="N24" s="34" t="s">
        <v>367</v>
      </c>
      <c r="O24" s="34" t="s">
        <v>332</v>
      </c>
      <c r="P24" s="42">
        <v>-1</v>
      </c>
    </row>
    <row r="25" spans="1:16" ht="22.8">
      <c r="A25" s="43" t="s">
        <v>368</v>
      </c>
      <c r="B25" s="37" t="s">
        <v>299</v>
      </c>
      <c r="C25" s="37" t="s">
        <v>369</v>
      </c>
      <c r="D25" s="37" t="s">
        <v>309</v>
      </c>
      <c r="E25" s="37" t="s">
        <v>370</v>
      </c>
      <c r="F25" s="37" t="s">
        <v>202</v>
      </c>
      <c r="G25" s="37">
        <v>200</v>
      </c>
      <c r="H25" s="38">
        <v>0.49</v>
      </c>
      <c r="I25" s="37" t="s">
        <v>163</v>
      </c>
      <c r="J25" s="37" t="s">
        <v>80</v>
      </c>
      <c r="K25" s="37" t="s">
        <v>80</v>
      </c>
      <c r="L25" s="37">
        <v>150</v>
      </c>
      <c r="M25" s="37" t="s">
        <v>203</v>
      </c>
      <c r="N25" s="37" t="s">
        <v>371</v>
      </c>
      <c r="O25" s="37" t="s">
        <v>320</v>
      </c>
      <c r="P25" s="45">
        <v>-1</v>
      </c>
    </row>
    <row r="26" spans="1:16" ht="22.8">
      <c r="A26" s="41" t="s">
        <v>372</v>
      </c>
      <c r="B26" s="34" t="s">
        <v>302</v>
      </c>
      <c r="C26" s="34" t="s">
        <v>373</v>
      </c>
      <c r="D26" s="34" t="s">
        <v>282</v>
      </c>
      <c r="E26" s="34" t="s">
        <v>374</v>
      </c>
      <c r="F26" s="34" t="s">
        <v>202</v>
      </c>
      <c r="G26" s="34" t="s">
        <v>237</v>
      </c>
      <c r="H26" s="35">
        <v>0.52</v>
      </c>
      <c r="I26" s="34" t="s">
        <v>163</v>
      </c>
      <c r="J26" s="34" t="s">
        <v>80</v>
      </c>
      <c r="K26" s="34" t="s">
        <v>80</v>
      </c>
      <c r="L26" s="34">
        <v>150</v>
      </c>
      <c r="M26" s="34" t="s">
        <v>375</v>
      </c>
      <c r="N26" s="34" t="s">
        <v>206</v>
      </c>
      <c r="O26" s="34" t="s">
        <v>320</v>
      </c>
      <c r="P26" s="46"/>
    </row>
    <row r="27" spans="1:16" ht="22.8">
      <c r="A27" s="43" t="s">
        <v>376</v>
      </c>
      <c r="B27" s="37" t="s">
        <v>308</v>
      </c>
      <c r="C27" s="37" t="s">
        <v>373</v>
      </c>
      <c r="D27" s="37">
        <v>24</v>
      </c>
      <c r="E27" s="37" t="s">
        <v>374</v>
      </c>
      <c r="F27" s="37" t="s">
        <v>142</v>
      </c>
      <c r="G27" s="37"/>
      <c r="H27" s="38">
        <v>0.55000000000000004</v>
      </c>
      <c r="I27" s="37" t="s">
        <v>163</v>
      </c>
      <c r="J27" s="37" t="s">
        <v>80</v>
      </c>
      <c r="K27" s="37" t="s">
        <v>80</v>
      </c>
      <c r="L27" s="37">
        <v>150</v>
      </c>
      <c r="M27" s="37" t="s">
        <v>377</v>
      </c>
      <c r="N27" s="37" t="s">
        <v>206</v>
      </c>
      <c r="O27" s="37" t="s">
        <v>320</v>
      </c>
      <c r="P27" s="44"/>
    </row>
    <row r="28" spans="1:16" ht="22.8">
      <c r="A28" s="41" t="s">
        <v>378</v>
      </c>
      <c r="B28" s="34" t="s">
        <v>313</v>
      </c>
      <c r="C28" s="34" t="s">
        <v>379</v>
      </c>
      <c r="D28" s="34" t="s">
        <v>352</v>
      </c>
      <c r="E28" s="34" t="s">
        <v>353</v>
      </c>
      <c r="F28" s="34" t="s">
        <v>180</v>
      </c>
      <c r="G28" s="34">
        <v>800</v>
      </c>
      <c r="H28" s="35">
        <v>0.57999999999999996</v>
      </c>
      <c r="I28" s="34" t="s">
        <v>163</v>
      </c>
      <c r="J28" s="34"/>
      <c r="K28" s="34"/>
      <c r="L28" s="34">
        <v>150</v>
      </c>
      <c r="M28" s="34" t="s">
        <v>264</v>
      </c>
      <c r="N28" s="34" t="s">
        <v>380</v>
      </c>
      <c r="O28" s="34" t="s">
        <v>381</v>
      </c>
      <c r="P28" s="46"/>
    </row>
    <row r="29" spans="1:16" ht="22.8">
      <c r="A29" s="43" t="s">
        <v>382</v>
      </c>
      <c r="B29" s="37" t="s">
        <v>338</v>
      </c>
      <c r="C29" s="37" t="s">
        <v>339</v>
      </c>
      <c r="D29" s="37" t="s">
        <v>363</v>
      </c>
      <c r="E29" s="37" t="s">
        <v>383</v>
      </c>
      <c r="F29" s="37" t="s">
        <v>384</v>
      </c>
      <c r="G29" s="37"/>
      <c r="H29" s="38">
        <v>0.21</v>
      </c>
      <c r="I29" s="37" t="s">
        <v>129</v>
      </c>
      <c r="J29" s="37"/>
      <c r="K29" s="37"/>
      <c r="L29" s="37">
        <v>50</v>
      </c>
      <c r="M29" s="37" t="s">
        <v>385</v>
      </c>
      <c r="N29" s="37" t="s">
        <v>386</v>
      </c>
      <c r="O29" s="37" t="s">
        <v>387</v>
      </c>
      <c r="P29" s="45">
        <v>-1.2</v>
      </c>
    </row>
    <row r="30" spans="1:16" ht="22.8">
      <c r="A30" s="41" t="s">
        <v>388</v>
      </c>
      <c r="B30" s="34" t="s">
        <v>389</v>
      </c>
      <c r="C30" s="34" t="s">
        <v>343</v>
      </c>
      <c r="D30" s="34" t="s">
        <v>362</v>
      </c>
      <c r="E30" s="34">
        <v>6</v>
      </c>
      <c r="F30" s="34" t="s">
        <v>96</v>
      </c>
      <c r="G30" s="34"/>
      <c r="H30" s="35">
        <v>0.67</v>
      </c>
      <c r="I30" s="34" t="s">
        <v>129</v>
      </c>
      <c r="J30" s="34"/>
      <c r="K30" s="34"/>
      <c r="L30" s="34">
        <v>50</v>
      </c>
      <c r="M30" s="34" t="s">
        <v>364</v>
      </c>
      <c r="N30" s="34" t="s">
        <v>390</v>
      </c>
      <c r="O30" s="34" t="s">
        <v>387</v>
      </c>
      <c r="P30" s="42">
        <v>-1.2</v>
      </c>
    </row>
    <row r="31" spans="1:16" ht="22.8">
      <c r="A31" s="43" t="s">
        <v>391</v>
      </c>
      <c r="B31" s="37" t="s">
        <v>392</v>
      </c>
      <c r="C31" s="37" t="s">
        <v>393</v>
      </c>
      <c r="D31" s="37" t="s">
        <v>344</v>
      </c>
      <c r="E31" s="37" t="s">
        <v>347</v>
      </c>
      <c r="F31" s="37" t="s">
        <v>345</v>
      </c>
      <c r="G31" s="37" t="s">
        <v>176</v>
      </c>
      <c r="H31" s="38">
        <v>0.35</v>
      </c>
      <c r="I31" s="37" t="s">
        <v>163</v>
      </c>
      <c r="J31" s="37" t="s">
        <v>80</v>
      </c>
      <c r="K31" s="37" t="s">
        <v>80</v>
      </c>
      <c r="L31" s="37">
        <v>100</v>
      </c>
      <c r="M31" s="37" t="s">
        <v>246</v>
      </c>
      <c r="N31" s="37" t="s">
        <v>394</v>
      </c>
      <c r="O31" s="37" t="s">
        <v>387</v>
      </c>
      <c r="P31" s="45">
        <v>-1</v>
      </c>
    </row>
    <row r="32" spans="1:16" ht="22.8">
      <c r="A32" s="41" t="s">
        <v>395</v>
      </c>
      <c r="B32" s="34" t="s">
        <v>302</v>
      </c>
      <c r="C32" s="34" t="s">
        <v>369</v>
      </c>
      <c r="D32" s="34" t="s">
        <v>309</v>
      </c>
      <c r="E32" s="34" t="s">
        <v>370</v>
      </c>
      <c r="F32" s="34" t="s">
        <v>202</v>
      </c>
      <c r="G32" s="34">
        <v>200</v>
      </c>
      <c r="H32" s="35">
        <v>0.51</v>
      </c>
      <c r="I32" s="34" t="s">
        <v>163</v>
      </c>
      <c r="J32" s="34" t="s">
        <v>80</v>
      </c>
      <c r="K32" s="34" t="s">
        <v>80</v>
      </c>
      <c r="L32" s="34">
        <v>100</v>
      </c>
      <c r="M32" s="34" t="s">
        <v>396</v>
      </c>
      <c r="N32" s="34" t="s">
        <v>238</v>
      </c>
      <c r="O32" s="34" t="s">
        <v>328</v>
      </c>
      <c r="P32" s="42">
        <v>-1</v>
      </c>
    </row>
    <row r="33" spans="1:16" ht="22.8">
      <c r="A33" s="43" t="s">
        <v>397</v>
      </c>
      <c r="B33" s="37" t="s">
        <v>308</v>
      </c>
      <c r="C33" s="37" t="s">
        <v>373</v>
      </c>
      <c r="D33" s="37" t="s">
        <v>282</v>
      </c>
      <c r="E33" s="37" t="s">
        <v>398</v>
      </c>
      <c r="F33" s="37" t="s">
        <v>202</v>
      </c>
      <c r="G33" s="37">
        <v>800</v>
      </c>
      <c r="H33" s="38">
        <v>0.54</v>
      </c>
      <c r="I33" s="37" t="s">
        <v>163</v>
      </c>
      <c r="J33" s="37" t="s">
        <v>80</v>
      </c>
      <c r="K33" s="37" t="s">
        <v>80</v>
      </c>
      <c r="L33" s="37">
        <v>100</v>
      </c>
      <c r="M33" s="37" t="s">
        <v>124</v>
      </c>
      <c r="N33" s="37" t="s">
        <v>399</v>
      </c>
      <c r="O33" s="37" t="s">
        <v>328</v>
      </c>
      <c r="P33" s="44"/>
    </row>
    <row r="34" spans="1:16" ht="22.8">
      <c r="A34" s="41" t="s">
        <v>400</v>
      </c>
      <c r="B34" s="34" t="s">
        <v>308</v>
      </c>
      <c r="C34" s="34" t="s">
        <v>373</v>
      </c>
      <c r="D34" s="34" t="s">
        <v>210</v>
      </c>
      <c r="E34" s="34" t="s">
        <v>398</v>
      </c>
      <c r="F34" s="34" t="s">
        <v>103</v>
      </c>
      <c r="G34" s="34" t="s">
        <v>237</v>
      </c>
      <c r="H34" s="35">
        <v>0.55000000000000004</v>
      </c>
      <c r="I34" s="34" t="s">
        <v>163</v>
      </c>
      <c r="J34" s="34" t="s">
        <v>80</v>
      </c>
      <c r="K34" s="34" t="s">
        <v>80</v>
      </c>
      <c r="L34" s="34">
        <v>100</v>
      </c>
      <c r="M34" s="34" t="s">
        <v>326</v>
      </c>
      <c r="N34" s="34" t="s">
        <v>247</v>
      </c>
      <c r="O34" s="34" t="s">
        <v>328</v>
      </c>
      <c r="P34" s="46"/>
    </row>
    <row r="35" spans="1:16" ht="22.8">
      <c r="A35" s="43" t="s">
        <v>401</v>
      </c>
      <c r="B35" s="37" t="s">
        <v>308</v>
      </c>
      <c r="C35" s="37" t="s">
        <v>373</v>
      </c>
      <c r="D35" s="37" t="s">
        <v>210</v>
      </c>
      <c r="E35" s="37" t="s">
        <v>398</v>
      </c>
      <c r="F35" s="37" t="s">
        <v>142</v>
      </c>
      <c r="G35" s="37" t="s">
        <v>212</v>
      </c>
      <c r="H35" s="38">
        <v>0.57999999999999996</v>
      </c>
      <c r="I35" s="37" t="s">
        <v>163</v>
      </c>
      <c r="J35" s="37" t="s">
        <v>80</v>
      </c>
      <c r="K35" s="37" t="s">
        <v>80</v>
      </c>
      <c r="L35" s="37">
        <v>100</v>
      </c>
      <c r="M35" s="37" t="s">
        <v>377</v>
      </c>
      <c r="N35" s="37" t="s">
        <v>402</v>
      </c>
      <c r="O35" s="37" t="s">
        <v>328</v>
      </c>
      <c r="P35" s="44"/>
    </row>
    <row r="36" spans="1:16" ht="22.8">
      <c r="A36" s="41" t="s">
        <v>403</v>
      </c>
      <c r="B36" s="34" t="s">
        <v>308</v>
      </c>
      <c r="C36" s="34" t="s">
        <v>373</v>
      </c>
      <c r="D36" s="34" t="s">
        <v>210</v>
      </c>
      <c r="E36" s="34" t="s">
        <v>398</v>
      </c>
      <c r="F36" s="34" t="s">
        <v>142</v>
      </c>
      <c r="G36" s="34"/>
      <c r="H36" s="35">
        <v>0.52</v>
      </c>
      <c r="I36" s="34" t="s">
        <v>163</v>
      </c>
      <c r="J36" s="34" t="s">
        <v>80</v>
      </c>
      <c r="K36" s="34" t="s">
        <v>80</v>
      </c>
      <c r="L36" s="34">
        <v>100</v>
      </c>
      <c r="M36" s="34" t="s">
        <v>151</v>
      </c>
      <c r="N36" s="34" t="s">
        <v>404</v>
      </c>
      <c r="O36" s="34" t="s">
        <v>328</v>
      </c>
      <c r="P36" s="46"/>
    </row>
    <row r="37" spans="1:16" ht="22.8">
      <c r="A37" s="47" t="s">
        <v>405</v>
      </c>
      <c r="B37" s="48" t="s">
        <v>313</v>
      </c>
      <c r="C37" s="48" t="s">
        <v>406</v>
      </c>
      <c r="D37" s="48" t="s">
        <v>407</v>
      </c>
      <c r="E37" s="48" t="s">
        <v>408</v>
      </c>
      <c r="F37" s="48" t="s">
        <v>409</v>
      </c>
      <c r="G37" s="48"/>
      <c r="H37" s="49">
        <v>0.44</v>
      </c>
      <c r="I37" s="48" t="s">
        <v>163</v>
      </c>
      <c r="J37" s="48" t="s">
        <v>80</v>
      </c>
      <c r="K37" s="48" t="s">
        <v>80</v>
      </c>
      <c r="L37" s="48">
        <v>200</v>
      </c>
      <c r="M37" s="48" t="s">
        <v>170</v>
      </c>
      <c r="N37" s="48" t="s">
        <v>410</v>
      </c>
      <c r="O37" s="48" t="s">
        <v>381</v>
      </c>
      <c r="P37" s="50"/>
    </row>
  </sheetData>
  <autoFilter ref="A3:P37" xr:uid="{00000000-0009-0000-0000-000003000000}"/>
  <mergeCells count="9">
    <mergeCell ref="K3:K5"/>
    <mergeCell ref="P3:P5"/>
    <mergeCell ref="A1:P2"/>
    <mergeCell ref="A3:A5"/>
    <mergeCell ref="B3:B5"/>
    <mergeCell ref="D3:D5"/>
    <mergeCell ref="F3:F5"/>
    <mergeCell ref="I3:I5"/>
    <mergeCell ref="J3:J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M52"/>
  <sheetViews>
    <sheetView topLeftCell="B1" workbookViewId="0">
      <selection activeCell="J13" sqref="J13"/>
    </sheetView>
  </sheetViews>
  <sheetFormatPr defaultRowHeight="14.4"/>
  <cols>
    <col min="1" max="1" width="12.6640625" customWidth="1"/>
    <col min="3" max="3" width="11.109375" bestFit="1" customWidth="1"/>
    <col min="5" max="5" width="48.5546875" style="65" customWidth="1"/>
    <col min="6" max="6" width="11.109375" style="65" customWidth="1"/>
    <col min="7" max="7" width="13.6640625" style="65" customWidth="1"/>
    <col min="8" max="8" width="10.44140625" bestFit="1" customWidth="1"/>
    <col min="10" max="10" width="11.109375" bestFit="1" customWidth="1"/>
    <col min="12" max="12" width="48.5546875" customWidth="1"/>
    <col min="13" max="13" width="38.44140625" bestFit="1" customWidth="1"/>
    <col min="257" max="257" width="10.44140625" bestFit="1" customWidth="1"/>
    <col min="259" max="259" width="11.109375" bestFit="1" customWidth="1"/>
    <col min="261" max="261" width="48.5546875" customWidth="1"/>
    <col min="262" max="262" width="11.109375" customWidth="1"/>
    <col min="263" max="263" width="10.44140625" customWidth="1"/>
    <col min="264" max="264" width="10.44140625" bestFit="1" customWidth="1"/>
    <col min="266" max="266" width="11.109375" bestFit="1" customWidth="1"/>
    <col min="268" max="268" width="48.5546875" customWidth="1"/>
    <col min="269" max="269" width="38.44140625" bestFit="1" customWidth="1"/>
    <col min="513" max="513" width="10.44140625" bestFit="1" customWidth="1"/>
    <col min="515" max="515" width="11.109375" bestFit="1" customWidth="1"/>
    <col min="517" max="517" width="48.5546875" customWidth="1"/>
    <col min="518" max="518" width="11.109375" customWidth="1"/>
    <col min="519" max="519" width="10.44140625" customWidth="1"/>
    <col min="520" max="520" width="10.44140625" bestFit="1" customWidth="1"/>
    <col min="522" max="522" width="11.109375" bestFit="1" customWidth="1"/>
    <col min="524" max="524" width="48.5546875" customWidth="1"/>
    <col min="525" max="525" width="38.44140625" bestFit="1" customWidth="1"/>
    <col min="769" max="769" width="10.44140625" bestFit="1" customWidth="1"/>
    <col min="771" max="771" width="11.109375" bestFit="1" customWidth="1"/>
    <col min="773" max="773" width="48.5546875" customWidth="1"/>
    <col min="774" max="774" width="11.109375" customWidth="1"/>
    <col min="775" max="775" width="10.44140625" customWidth="1"/>
    <col min="776" max="776" width="10.44140625" bestFit="1" customWidth="1"/>
    <col min="778" max="778" width="11.109375" bestFit="1" customWidth="1"/>
    <col min="780" max="780" width="48.5546875" customWidth="1"/>
    <col min="781" max="781" width="38.44140625" bestFit="1" customWidth="1"/>
    <col min="1025" max="1025" width="10.44140625" bestFit="1" customWidth="1"/>
    <col min="1027" max="1027" width="11.109375" bestFit="1" customWidth="1"/>
    <col min="1029" max="1029" width="48.5546875" customWidth="1"/>
    <col min="1030" max="1030" width="11.109375" customWidth="1"/>
    <col min="1031" max="1031" width="10.44140625" customWidth="1"/>
    <col min="1032" max="1032" width="10.44140625" bestFit="1" customWidth="1"/>
    <col min="1034" max="1034" width="11.109375" bestFit="1" customWidth="1"/>
    <col min="1036" max="1036" width="48.5546875" customWidth="1"/>
    <col min="1037" max="1037" width="38.44140625" bestFit="1" customWidth="1"/>
    <col min="1281" max="1281" width="10.44140625" bestFit="1" customWidth="1"/>
    <col min="1283" max="1283" width="11.109375" bestFit="1" customWidth="1"/>
    <col min="1285" max="1285" width="48.5546875" customWidth="1"/>
    <col min="1286" max="1286" width="11.109375" customWidth="1"/>
    <col min="1287" max="1287" width="10.44140625" customWidth="1"/>
    <col min="1288" max="1288" width="10.44140625" bestFit="1" customWidth="1"/>
    <col min="1290" max="1290" width="11.109375" bestFit="1" customWidth="1"/>
    <col min="1292" max="1292" width="48.5546875" customWidth="1"/>
    <col min="1293" max="1293" width="38.44140625" bestFit="1" customWidth="1"/>
    <col min="1537" max="1537" width="10.44140625" bestFit="1" customWidth="1"/>
    <col min="1539" max="1539" width="11.109375" bestFit="1" customWidth="1"/>
    <col min="1541" max="1541" width="48.5546875" customWidth="1"/>
    <col min="1542" max="1542" width="11.109375" customWidth="1"/>
    <col min="1543" max="1543" width="10.44140625" customWidth="1"/>
    <col min="1544" max="1544" width="10.44140625" bestFit="1" customWidth="1"/>
    <col min="1546" max="1546" width="11.109375" bestFit="1" customWidth="1"/>
    <col min="1548" max="1548" width="48.5546875" customWidth="1"/>
    <col min="1549" max="1549" width="38.44140625" bestFit="1" customWidth="1"/>
    <col min="1793" max="1793" width="10.44140625" bestFit="1" customWidth="1"/>
    <col min="1795" max="1795" width="11.109375" bestFit="1" customWidth="1"/>
    <col min="1797" max="1797" width="48.5546875" customWidth="1"/>
    <col min="1798" max="1798" width="11.109375" customWidth="1"/>
    <col min="1799" max="1799" width="10.44140625" customWidth="1"/>
    <col min="1800" max="1800" width="10.44140625" bestFit="1" customWidth="1"/>
    <col min="1802" max="1802" width="11.109375" bestFit="1" customWidth="1"/>
    <col min="1804" max="1804" width="48.5546875" customWidth="1"/>
    <col min="1805" max="1805" width="38.44140625" bestFit="1" customWidth="1"/>
    <col min="2049" max="2049" width="10.44140625" bestFit="1" customWidth="1"/>
    <col min="2051" max="2051" width="11.109375" bestFit="1" customWidth="1"/>
    <col min="2053" max="2053" width="48.5546875" customWidth="1"/>
    <col min="2054" max="2054" width="11.109375" customWidth="1"/>
    <col min="2055" max="2055" width="10.44140625" customWidth="1"/>
    <col min="2056" max="2056" width="10.44140625" bestFit="1" customWidth="1"/>
    <col min="2058" max="2058" width="11.109375" bestFit="1" customWidth="1"/>
    <col min="2060" max="2060" width="48.5546875" customWidth="1"/>
    <col min="2061" max="2061" width="38.44140625" bestFit="1" customWidth="1"/>
    <col min="2305" max="2305" width="10.44140625" bestFit="1" customWidth="1"/>
    <col min="2307" max="2307" width="11.109375" bestFit="1" customWidth="1"/>
    <col min="2309" max="2309" width="48.5546875" customWidth="1"/>
    <col min="2310" max="2310" width="11.109375" customWidth="1"/>
    <col min="2311" max="2311" width="10.44140625" customWidth="1"/>
    <col min="2312" max="2312" width="10.44140625" bestFit="1" customWidth="1"/>
    <col min="2314" max="2314" width="11.109375" bestFit="1" customWidth="1"/>
    <col min="2316" max="2316" width="48.5546875" customWidth="1"/>
    <col min="2317" max="2317" width="38.44140625" bestFit="1" customWidth="1"/>
    <col min="2561" max="2561" width="10.44140625" bestFit="1" customWidth="1"/>
    <col min="2563" max="2563" width="11.109375" bestFit="1" customWidth="1"/>
    <col min="2565" max="2565" width="48.5546875" customWidth="1"/>
    <col min="2566" max="2566" width="11.109375" customWidth="1"/>
    <col min="2567" max="2567" width="10.44140625" customWidth="1"/>
    <col min="2568" max="2568" width="10.44140625" bestFit="1" customWidth="1"/>
    <col min="2570" max="2570" width="11.109375" bestFit="1" customWidth="1"/>
    <col min="2572" max="2572" width="48.5546875" customWidth="1"/>
    <col min="2573" max="2573" width="38.44140625" bestFit="1" customWidth="1"/>
    <col min="2817" max="2817" width="10.44140625" bestFit="1" customWidth="1"/>
    <col min="2819" max="2819" width="11.109375" bestFit="1" customWidth="1"/>
    <col min="2821" max="2821" width="48.5546875" customWidth="1"/>
    <col min="2822" max="2822" width="11.109375" customWidth="1"/>
    <col min="2823" max="2823" width="10.44140625" customWidth="1"/>
    <col min="2824" max="2824" width="10.44140625" bestFit="1" customWidth="1"/>
    <col min="2826" max="2826" width="11.109375" bestFit="1" customWidth="1"/>
    <col min="2828" max="2828" width="48.5546875" customWidth="1"/>
    <col min="2829" max="2829" width="38.44140625" bestFit="1" customWidth="1"/>
    <col min="3073" max="3073" width="10.44140625" bestFit="1" customWidth="1"/>
    <col min="3075" max="3075" width="11.109375" bestFit="1" customWidth="1"/>
    <col min="3077" max="3077" width="48.5546875" customWidth="1"/>
    <col min="3078" max="3078" width="11.109375" customWidth="1"/>
    <col min="3079" max="3079" width="10.44140625" customWidth="1"/>
    <col min="3080" max="3080" width="10.44140625" bestFit="1" customWidth="1"/>
    <col min="3082" max="3082" width="11.109375" bestFit="1" customWidth="1"/>
    <col min="3084" max="3084" width="48.5546875" customWidth="1"/>
    <col min="3085" max="3085" width="38.44140625" bestFit="1" customWidth="1"/>
    <col min="3329" max="3329" width="10.44140625" bestFit="1" customWidth="1"/>
    <col min="3331" max="3331" width="11.109375" bestFit="1" customWidth="1"/>
    <col min="3333" max="3333" width="48.5546875" customWidth="1"/>
    <col min="3334" max="3334" width="11.109375" customWidth="1"/>
    <col min="3335" max="3335" width="10.44140625" customWidth="1"/>
    <col min="3336" max="3336" width="10.44140625" bestFit="1" customWidth="1"/>
    <col min="3338" max="3338" width="11.109375" bestFit="1" customWidth="1"/>
    <col min="3340" max="3340" width="48.5546875" customWidth="1"/>
    <col min="3341" max="3341" width="38.44140625" bestFit="1" customWidth="1"/>
    <col min="3585" max="3585" width="10.44140625" bestFit="1" customWidth="1"/>
    <col min="3587" max="3587" width="11.109375" bestFit="1" customWidth="1"/>
    <col min="3589" max="3589" width="48.5546875" customWidth="1"/>
    <col min="3590" max="3590" width="11.109375" customWidth="1"/>
    <col min="3591" max="3591" width="10.44140625" customWidth="1"/>
    <col min="3592" max="3592" width="10.44140625" bestFit="1" customWidth="1"/>
    <col min="3594" max="3594" width="11.109375" bestFit="1" customWidth="1"/>
    <col min="3596" max="3596" width="48.5546875" customWidth="1"/>
    <col min="3597" max="3597" width="38.44140625" bestFit="1" customWidth="1"/>
    <col min="3841" max="3841" width="10.44140625" bestFit="1" customWidth="1"/>
    <col min="3843" max="3843" width="11.109375" bestFit="1" customWidth="1"/>
    <col min="3845" max="3845" width="48.5546875" customWidth="1"/>
    <col min="3846" max="3846" width="11.109375" customWidth="1"/>
    <col min="3847" max="3847" width="10.44140625" customWidth="1"/>
    <col min="3848" max="3848" width="10.44140625" bestFit="1" customWidth="1"/>
    <col min="3850" max="3850" width="11.109375" bestFit="1" customWidth="1"/>
    <col min="3852" max="3852" width="48.5546875" customWidth="1"/>
    <col min="3853" max="3853" width="38.44140625" bestFit="1" customWidth="1"/>
    <col min="4097" max="4097" width="10.44140625" bestFit="1" customWidth="1"/>
    <col min="4099" max="4099" width="11.109375" bestFit="1" customWidth="1"/>
    <col min="4101" max="4101" width="48.5546875" customWidth="1"/>
    <col min="4102" max="4102" width="11.109375" customWidth="1"/>
    <col min="4103" max="4103" width="10.44140625" customWidth="1"/>
    <col min="4104" max="4104" width="10.44140625" bestFit="1" customWidth="1"/>
    <col min="4106" max="4106" width="11.109375" bestFit="1" customWidth="1"/>
    <col min="4108" max="4108" width="48.5546875" customWidth="1"/>
    <col min="4109" max="4109" width="38.44140625" bestFit="1" customWidth="1"/>
    <col min="4353" max="4353" width="10.44140625" bestFit="1" customWidth="1"/>
    <col min="4355" max="4355" width="11.109375" bestFit="1" customWidth="1"/>
    <col min="4357" max="4357" width="48.5546875" customWidth="1"/>
    <col min="4358" max="4358" width="11.109375" customWidth="1"/>
    <col min="4359" max="4359" width="10.44140625" customWidth="1"/>
    <col min="4360" max="4360" width="10.44140625" bestFit="1" customWidth="1"/>
    <col min="4362" max="4362" width="11.109375" bestFit="1" customWidth="1"/>
    <col min="4364" max="4364" width="48.5546875" customWidth="1"/>
    <col min="4365" max="4365" width="38.44140625" bestFit="1" customWidth="1"/>
    <col min="4609" max="4609" width="10.44140625" bestFit="1" customWidth="1"/>
    <col min="4611" max="4611" width="11.109375" bestFit="1" customWidth="1"/>
    <col min="4613" max="4613" width="48.5546875" customWidth="1"/>
    <col min="4614" max="4614" width="11.109375" customWidth="1"/>
    <col min="4615" max="4615" width="10.44140625" customWidth="1"/>
    <col min="4616" max="4616" width="10.44140625" bestFit="1" customWidth="1"/>
    <col min="4618" max="4618" width="11.109375" bestFit="1" customWidth="1"/>
    <col min="4620" max="4620" width="48.5546875" customWidth="1"/>
    <col min="4621" max="4621" width="38.44140625" bestFit="1" customWidth="1"/>
    <col min="4865" max="4865" width="10.44140625" bestFit="1" customWidth="1"/>
    <col min="4867" max="4867" width="11.109375" bestFit="1" customWidth="1"/>
    <col min="4869" max="4869" width="48.5546875" customWidth="1"/>
    <col min="4870" max="4870" width="11.109375" customWidth="1"/>
    <col min="4871" max="4871" width="10.44140625" customWidth="1"/>
    <col min="4872" max="4872" width="10.44140625" bestFit="1" customWidth="1"/>
    <col min="4874" max="4874" width="11.109375" bestFit="1" customWidth="1"/>
    <col min="4876" max="4876" width="48.5546875" customWidth="1"/>
    <col min="4877" max="4877" width="38.44140625" bestFit="1" customWidth="1"/>
    <col min="5121" max="5121" width="10.44140625" bestFit="1" customWidth="1"/>
    <col min="5123" max="5123" width="11.109375" bestFit="1" customWidth="1"/>
    <col min="5125" max="5125" width="48.5546875" customWidth="1"/>
    <col min="5126" max="5126" width="11.109375" customWidth="1"/>
    <col min="5127" max="5127" width="10.44140625" customWidth="1"/>
    <col min="5128" max="5128" width="10.44140625" bestFit="1" customWidth="1"/>
    <col min="5130" max="5130" width="11.109375" bestFit="1" customWidth="1"/>
    <col min="5132" max="5132" width="48.5546875" customWidth="1"/>
    <col min="5133" max="5133" width="38.44140625" bestFit="1" customWidth="1"/>
    <col min="5377" max="5377" width="10.44140625" bestFit="1" customWidth="1"/>
    <col min="5379" max="5379" width="11.109375" bestFit="1" customWidth="1"/>
    <col min="5381" max="5381" width="48.5546875" customWidth="1"/>
    <col min="5382" max="5382" width="11.109375" customWidth="1"/>
    <col min="5383" max="5383" width="10.44140625" customWidth="1"/>
    <col min="5384" max="5384" width="10.44140625" bestFit="1" customWidth="1"/>
    <col min="5386" max="5386" width="11.109375" bestFit="1" customWidth="1"/>
    <col min="5388" max="5388" width="48.5546875" customWidth="1"/>
    <col min="5389" max="5389" width="38.44140625" bestFit="1" customWidth="1"/>
    <col min="5633" max="5633" width="10.44140625" bestFit="1" customWidth="1"/>
    <col min="5635" max="5635" width="11.109375" bestFit="1" customWidth="1"/>
    <col min="5637" max="5637" width="48.5546875" customWidth="1"/>
    <col min="5638" max="5638" width="11.109375" customWidth="1"/>
    <col min="5639" max="5639" width="10.44140625" customWidth="1"/>
    <col min="5640" max="5640" width="10.44140625" bestFit="1" customWidth="1"/>
    <col min="5642" max="5642" width="11.109375" bestFit="1" customWidth="1"/>
    <col min="5644" max="5644" width="48.5546875" customWidth="1"/>
    <col min="5645" max="5645" width="38.44140625" bestFit="1" customWidth="1"/>
    <col min="5889" max="5889" width="10.44140625" bestFit="1" customWidth="1"/>
    <col min="5891" max="5891" width="11.109375" bestFit="1" customWidth="1"/>
    <col min="5893" max="5893" width="48.5546875" customWidth="1"/>
    <col min="5894" max="5894" width="11.109375" customWidth="1"/>
    <col min="5895" max="5895" width="10.44140625" customWidth="1"/>
    <col min="5896" max="5896" width="10.44140625" bestFit="1" customWidth="1"/>
    <col min="5898" max="5898" width="11.109375" bestFit="1" customWidth="1"/>
    <col min="5900" max="5900" width="48.5546875" customWidth="1"/>
    <col min="5901" max="5901" width="38.44140625" bestFit="1" customWidth="1"/>
    <col min="6145" max="6145" width="10.44140625" bestFit="1" customWidth="1"/>
    <col min="6147" max="6147" width="11.109375" bestFit="1" customWidth="1"/>
    <col min="6149" max="6149" width="48.5546875" customWidth="1"/>
    <col min="6150" max="6150" width="11.109375" customWidth="1"/>
    <col min="6151" max="6151" width="10.44140625" customWidth="1"/>
    <col min="6152" max="6152" width="10.44140625" bestFit="1" customWidth="1"/>
    <col min="6154" max="6154" width="11.109375" bestFit="1" customWidth="1"/>
    <col min="6156" max="6156" width="48.5546875" customWidth="1"/>
    <col min="6157" max="6157" width="38.44140625" bestFit="1" customWidth="1"/>
    <col min="6401" max="6401" width="10.44140625" bestFit="1" customWidth="1"/>
    <col min="6403" max="6403" width="11.109375" bestFit="1" customWidth="1"/>
    <col min="6405" max="6405" width="48.5546875" customWidth="1"/>
    <col min="6406" max="6406" width="11.109375" customWidth="1"/>
    <col min="6407" max="6407" width="10.44140625" customWidth="1"/>
    <col min="6408" max="6408" width="10.44140625" bestFit="1" customWidth="1"/>
    <col min="6410" max="6410" width="11.109375" bestFit="1" customWidth="1"/>
    <col min="6412" max="6412" width="48.5546875" customWidth="1"/>
    <col min="6413" max="6413" width="38.44140625" bestFit="1" customWidth="1"/>
    <col min="6657" max="6657" width="10.44140625" bestFit="1" customWidth="1"/>
    <col min="6659" max="6659" width="11.109375" bestFit="1" customWidth="1"/>
    <col min="6661" max="6661" width="48.5546875" customWidth="1"/>
    <col min="6662" max="6662" width="11.109375" customWidth="1"/>
    <col min="6663" max="6663" width="10.44140625" customWidth="1"/>
    <col min="6664" max="6664" width="10.44140625" bestFit="1" customWidth="1"/>
    <col min="6666" max="6666" width="11.109375" bestFit="1" customWidth="1"/>
    <col min="6668" max="6668" width="48.5546875" customWidth="1"/>
    <col min="6669" max="6669" width="38.44140625" bestFit="1" customWidth="1"/>
    <col min="6913" max="6913" width="10.44140625" bestFit="1" customWidth="1"/>
    <col min="6915" max="6915" width="11.109375" bestFit="1" customWidth="1"/>
    <col min="6917" max="6917" width="48.5546875" customWidth="1"/>
    <col min="6918" max="6918" width="11.109375" customWidth="1"/>
    <col min="6919" max="6919" width="10.44140625" customWidth="1"/>
    <col min="6920" max="6920" width="10.44140625" bestFit="1" customWidth="1"/>
    <col min="6922" max="6922" width="11.109375" bestFit="1" customWidth="1"/>
    <col min="6924" max="6924" width="48.5546875" customWidth="1"/>
    <col min="6925" max="6925" width="38.44140625" bestFit="1" customWidth="1"/>
    <col min="7169" max="7169" width="10.44140625" bestFit="1" customWidth="1"/>
    <col min="7171" max="7171" width="11.109375" bestFit="1" customWidth="1"/>
    <col min="7173" max="7173" width="48.5546875" customWidth="1"/>
    <col min="7174" max="7174" width="11.109375" customWidth="1"/>
    <col min="7175" max="7175" width="10.44140625" customWidth="1"/>
    <col min="7176" max="7176" width="10.44140625" bestFit="1" customWidth="1"/>
    <col min="7178" max="7178" width="11.109375" bestFit="1" customWidth="1"/>
    <col min="7180" max="7180" width="48.5546875" customWidth="1"/>
    <col min="7181" max="7181" width="38.44140625" bestFit="1" customWidth="1"/>
    <col min="7425" max="7425" width="10.44140625" bestFit="1" customWidth="1"/>
    <col min="7427" max="7427" width="11.109375" bestFit="1" customWidth="1"/>
    <col min="7429" max="7429" width="48.5546875" customWidth="1"/>
    <col min="7430" max="7430" width="11.109375" customWidth="1"/>
    <col min="7431" max="7431" width="10.44140625" customWidth="1"/>
    <col min="7432" max="7432" width="10.44140625" bestFit="1" customWidth="1"/>
    <col min="7434" max="7434" width="11.109375" bestFit="1" customWidth="1"/>
    <col min="7436" max="7436" width="48.5546875" customWidth="1"/>
    <col min="7437" max="7437" width="38.44140625" bestFit="1" customWidth="1"/>
    <col min="7681" max="7681" width="10.44140625" bestFit="1" customWidth="1"/>
    <col min="7683" max="7683" width="11.109375" bestFit="1" customWidth="1"/>
    <col min="7685" max="7685" width="48.5546875" customWidth="1"/>
    <col min="7686" max="7686" width="11.109375" customWidth="1"/>
    <col min="7687" max="7687" width="10.44140625" customWidth="1"/>
    <col min="7688" max="7688" width="10.44140625" bestFit="1" customWidth="1"/>
    <col min="7690" max="7690" width="11.109375" bestFit="1" customWidth="1"/>
    <col min="7692" max="7692" width="48.5546875" customWidth="1"/>
    <col min="7693" max="7693" width="38.44140625" bestFit="1" customWidth="1"/>
    <col min="7937" max="7937" width="10.44140625" bestFit="1" customWidth="1"/>
    <col min="7939" max="7939" width="11.109375" bestFit="1" customWidth="1"/>
    <col min="7941" max="7941" width="48.5546875" customWidth="1"/>
    <col min="7942" max="7942" width="11.109375" customWidth="1"/>
    <col min="7943" max="7943" width="10.44140625" customWidth="1"/>
    <col min="7944" max="7944" width="10.44140625" bestFit="1" customWidth="1"/>
    <col min="7946" max="7946" width="11.109375" bestFit="1" customWidth="1"/>
    <col min="7948" max="7948" width="48.5546875" customWidth="1"/>
    <col min="7949" max="7949" width="38.44140625" bestFit="1" customWidth="1"/>
    <col min="8193" max="8193" width="10.44140625" bestFit="1" customWidth="1"/>
    <col min="8195" max="8195" width="11.109375" bestFit="1" customWidth="1"/>
    <col min="8197" max="8197" width="48.5546875" customWidth="1"/>
    <col min="8198" max="8198" width="11.109375" customWidth="1"/>
    <col min="8199" max="8199" width="10.44140625" customWidth="1"/>
    <col min="8200" max="8200" width="10.44140625" bestFit="1" customWidth="1"/>
    <col min="8202" max="8202" width="11.109375" bestFit="1" customWidth="1"/>
    <col min="8204" max="8204" width="48.5546875" customWidth="1"/>
    <col min="8205" max="8205" width="38.44140625" bestFit="1" customWidth="1"/>
    <col min="8449" max="8449" width="10.44140625" bestFit="1" customWidth="1"/>
    <col min="8451" max="8451" width="11.109375" bestFit="1" customWidth="1"/>
    <col min="8453" max="8453" width="48.5546875" customWidth="1"/>
    <col min="8454" max="8454" width="11.109375" customWidth="1"/>
    <col min="8455" max="8455" width="10.44140625" customWidth="1"/>
    <col min="8456" max="8456" width="10.44140625" bestFit="1" customWidth="1"/>
    <col min="8458" max="8458" width="11.109375" bestFit="1" customWidth="1"/>
    <col min="8460" max="8460" width="48.5546875" customWidth="1"/>
    <col min="8461" max="8461" width="38.44140625" bestFit="1" customWidth="1"/>
    <col min="8705" max="8705" width="10.44140625" bestFit="1" customWidth="1"/>
    <col min="8707" max="8707" width="11.109375" bestFit="1" customWidth="1"/>
    <col min="8709" max="8709" width="48.5546875" customWidth="1"/>
    <col min="8710" max="8710" width="11.109375" customWidth="1"/>
    <col min="8711" max="8711" width="10.44140625" customWidth="1"/>
    <col min="8712" max="8712" width="10.44140625" bestFit="1" customWidth="1"/>
    <col min="8714" max="8714" width="11.109375" bestFit="1" customWidth="1"/>
    <col min="8716" max="8716" width="48.5546875" customWidth="1"/>
    <col min="8717" max="8717" width="38.44140625" bestFit="1" customWidth="1"/>
    <col min="8961" max="8961" width="10.44140625" bestFit="1" customWidth="1"/>
    <col min="8963" max="8963" width="11.109375" bestFit="1" customWidth="1"/>
    <col min="8965" max="8965" width="48.5546875" customWidth="1"/>
    <col min="8966" max="8966" width="11.109375" customWidth="1"/>
    <col min="8967" max="8967" width="10.44140625" customWidth="1"/>
    <col min="8968" max="8968" width="10.44140625" bestFit="1" customWidth="1"/>
    <col min="8970" max="8970" width="11.109375" bestFit="1" customWidth="1"/>
    <col min="8972" max="8972" width="48.5546875" customWidth="1"/>
    <col min="8973" max="8973" width="38.44140625" bestFit="1" customWidth="1"/>
    <col min="9217" max="9217" width="10.44140625" bestFit="1" customWidth="1"/>
    <col min="9219" max="9219" width="11.109375" bestFit="1" customWidth="1"/>
    <col min="9221" max="9221" width="48.5546875" customWidth="1"/>
    <col min="9222" max="9222" width="11.109375" customWidth="1"/>
    <col min="9223" max="9223" width="10.44140625" customWidth="1"/>
    <col min="9224" max="9224" width="10.44140625" bestFit="1" customWidth="1"/>
    <col min="9226" max="9226" width="11.109375" bestFit="1" customWidth="1"/>
    <col min="9228" max="9228" width="48.5546875" customWidth="1"/>
    <col min="9229" max="9229" width="38.44140625" bestFit="1" customWidth="1"/>
    <col min="9473" max="9473" width="10.44140625" bestFit="1" customWidth="1"/>
    <col min="9475" max="9475" width="11.109375" bestFit="1" customWidth="1"/>
    <col min="9477" max="9477" width="48.5546875" customWidth="1"/>
    <col min="9478" max="9478" width="11.109375" customWidth="1"/>
    <col min="9479" max="9479" width="10.44140625" customWidth="1"/>
    <col min="9480" max="9480" width="10.44140625" bestFit="1" customWidth="1"/>
    <col min="9482" max="9482" width="11.109375" bestFit="1" customWidth="1"/>
    <col min="9484" max="9484" width="48.5546875" customWidth="1"/>
    <col min="9485" max="9485" width="38.44140625" bestFit="1" customWidth="1"/>
    <col min="9729" max="9729" width="10.44140625" bestFit="1" customWidth="1"/>
    <col min="9731" max="9731" width="11.109375" bestFit="1" customWidth="1"/>
    <col min="9733" max="9733" width="48.5546875" customWidth="1"/>
    <col min="9734" max="9734" width="11.109375" customWidth="1"/>
    <col min="9735" max="9735" width="10.44140625" customWidth="1"/>
    <col min="9736" max="9736" width="10.44140625" bestFit="1" customWidth="1"/>
    <col min="9738" max="9738" width="11.109375" bestFit="1" customWidth="1"/>
    <col min="9740" max="9740" width="48.5546875" customWidth="1"/>
    <col min="9741" max="9741" width="38.44140625" bestFit="1" customWidth="1"/>
    <col min="9985" max="9985" width="10.44140625" bestFit="1" customWidth="1"/>
    <col min="9987" max="9987" width="11.109375" bestFit="1" customWidth="1"/>
    <col min="9989" max="9989" width="48.5546875" customWidth="1"/>
    <col min="9990" max="9990" width="11.109375" customWidth="1"/>
    <col min="9991" max="9991" width="10.44140625" customWidth="1"/>
    <col min="9992" max="9992" width="10.44140625" bestFit="1" customWidth="1"/>
    <col min="9994" max="9994" width="11.109375" bestFit="1" customWidth="1"/>
    <col min="9996" max="9996" width="48.5546875" customWidth="1"/>
    <col min="9997" max="9997" width="38.44140625" bestFit="1" customWidth="1"/>
    <col min="10241" max="10241" width="10.44140625" bestFit="1" customWidth="1"/>
    <col min="10243" max="10243" width="11.109375" bestFit="1" customWidth="1"/>
    <col min="10245" max="10245" width="48.5546875" customWidth="1"/>
    <col min="10246" max="10246" width="11.109375" customWidth="1"/>
    <col min="10247" max="10247" width="10.44140625" customWidth="1"/>
    <col min="10248" max="10248" width="10.44140625" bestFit="1" customWidth="1"/>
    <col min="10250" max="10250" width="11.109375" bestFit="1" customWidth="1"/>
    <col min="10252" max="10252" width="48.5546875" customWidth="1"/>
    <col min="10253" max="10253" width="38.44140625" bestFit="1" customWidth="1"/>
    <col min="10497" max="10497" width="10.44140625" bestFit="1" customWidth="1"/>
    <col min="10499" max="10499" width="11.109375" bestFit="1" customWidth="1"/>
    <col min="10501" max="10501" width="48.5546875" customWidth="1"/>
    <col min="10502" max="10502" width="11.109375" customWidth="1"/>
    <col min="10503" max="10503" width="10.44140625" customWidth="1"/>
    <col min="10504" max="10504" width="10.44140625" bestFit="1" customWidth="1"/>
    <col min="10506" max="10506" width="11.109375" bestFit="1" customWidth="1"/>
    <col min="10508" max="10508" width="48.5546875" customWidth="1"/>
    <col min="10509" max="10509" width="38.44140625" bestFit="1" customWidth="1"/>
    <col min="10753" max="10753" width="10.44140625" bestFit="1" customWidth="1"/>
    <col min="10755" max="10755" width="11.109375" bestFit="1" customWidth="1"/>
    <col min="10757" max="10757" width="48.5546875" customWidth="1"/>
    <col min="10758" max="10758" width="11.109375" customWidth="1"/>
    <col min="10759" max="10759" width="10.44140625" customWidth="1"/>
    <col min="10760" max="10760" width="10.44140625" bestFit="1" customWidth="1"/>
    <col min="10762" max="10762" width="11.109375" bestFit="1" customWidth="1"/>
    <col min="10764" max="10764" width="48.5546875" customWidth="1"/>
    <col min="10765" max="10765" width="38.44140625" bestFit="1" customWidth="1"/>
    <col min="11009" max="11009" width="10.44140625" bestFit="1" customWidth="1"/>
    <col min="11011" max="11011" width="11.109375" bestFit="1" customWidth="1"/>
    <col min="11013" max="11013" width="48.5546875" customWidth="1"/>
    <col min="11014" max="11014" width="11.109375" customWidth="1"/>
    <col min="11015" max="11015" width="10.44140625" customWidth="1"/>
    <col min="11016" max="11016" width="10.44140625" bestFit="1" customWidth="1"/>
    <col min="11018" max="11018" width="11.109375" bestFit="1" customWidth="1"/>
    <col min="11020" max="11020" width="48.5546875" customWidth="1"/>
    <col min="11021" max="11021" width="38.44140625" bestFit="1" customWidth="1"/>
    <col min="11265" max="11265" width="10.44140625" bestFit="1" customWidth="1"/>
    <col min="11267" max="11267" width="11.109375" bestFit="1" customWidth="1"/>
    <col min="11269" max="11269" width="48.5546875" customWidth="1"/>
    <col min="11270" max="11270" width="11.109375" customWidth="1"/>
    <col min="11271" max="11271" width="10.44140625" customWidth="1"/>
    <col min="11272" max="11272" width="10.44140625" bestFit="1" customWidth="1"/>
    <col min="11274" max="11274" width="11.109375" bestFit="1" customWidth="1"/>
    <col min="11276" max="11276" width="48.5546875" customWidth="1"/>
    <col min="11277" max="11277" width="38.44140625" bestFit="1" customWidth="1"/>
    <col min="11521" max="11521" width="10.44140625" bestFit="1" customWidth="1"/>
    <col min="11523" max="11523" width="11.109375" bestFit="1" customWidth="1"/>
    <col min="11525" max="11525" width="48.5546875" customWidth="1"/>
    <col min="11526" max="11526" width="11.109375" customWidth="1"/>
    <col min="11527" max="11527" width="10.44140625" customWidth="1"/>
    <col min="11528" max="11528" width="10.44140625" bestFit="1" customWidth="1"/>
    <col min="11530" max="11530" width="11.109375" bestFit="1" customWidth="1"/>
    <col min="11532" max="11532" width="48.5546875" customWidth="1"/>
    <col min="11533" max="11533" width="38.44140625" bestFit="1" customWidth="1"/>
    <col min="11777" max="11777" width="10.44140625" bestFit="1" customWidth="1"/>
    <col min="11779" max="11779" width="11.109375" bestFit="1" customWidth="1"/>
    <col min="11781" max="11781" width="48.5546875" customWidth="1"/>
    <col min="11782" max="11782" width="11.109375" customWidth="1"/>
    <col min="11783" max="11783" width="10.44140625" customWidth="1"/>
    <col min="11784" max="11784" width="10.44140625" bestFit="1" customWidth="1"/>
    <col min="11786" max="11786" width="11.109375" bestFit="1" customWidth="1"/>
    <col min="11788" max="11788" width="48.5546875" customWidth="1"/>
    <col min="11789" max="11789" width="38.44140625" bestFit="1" customWidth="1"/>
    <col min="12033" max="12033" width="10.44140625" bestFit="1" customWidth="1"/>
    <col min="12035" max="12035" width="11.109375" bestFit="1" customWidth="1"/>
    <col min="12037" max="12037" width="48.5546875" customWidth="1"/>
    <col min="12038" max="12038" width="11.109375" customWidth="1"/>
    <col min="12039" max="12039" width="10.44140625" customWidth="1"/>
    <col min="12040" max="12040" width="10.44140625" bestFit="1" customWidth="1"/>
    <col min="12042" max="12042" width="11.109375" bestFit="1" customWidth="1"/>
    <col min="12044" max="12044" width="48.5546875" customWidth="1"/>
    <col min="12045" max="12045" width="38.44140625" bestFit="1" customWidth="1"/>
    <col min="12289" max="12289" width="10.44140625" bestFit="1" customWidth="1"/>
    <col min="12291" max="12291" width="11.109375" bestFit="1" customWidth="1"/>
    <col min="12293" max="12293" width="48.5546875" customWidth="1"/>
    <col min="12294" max="12294" width="11.109375" customWidth="1"/>
    <col min="12295" max="12295" width="10.44140625" customWidth="1"/>
    <col min="12296" max="12296" width="10.44140625" bestFit="1" customWidth="1"/>
    <col min="12298" max="12298" width="11.109375" bestFit="1" customWidth="1"/>
    <col min="12300" max="12300" width="48.5546875" customWidth="1"/>
    <col min="12301" max="12301" width="38.44140625" bestFit="1" customWidth="1"/>
    <col min="12545" max="12545" width="10.44140625" bestFit="1" customWidth="1"/>
    <col min="12547" max="12547" width="11.109375" bestFit="1" customWidth="1"/>
    <col min="12549" max="12549" width="48.5546875" customWidth="1"/>
    <col min="12550" max="12550" width="11.109375" customWidth="1"/>
    <col min="12551" max="12551" width="10.44140625" customWidth="1"/>
    <col min="12552" max="12552" width="10.44140625" bestFit="1" customWidth="1"/>
    <col min="12554" max="12554" width="11.109375" bestFit="1" customWidth="1"/>
    <col min="12556" max="12556" width="48.5546875" customWidth="1"/>
    <col min="12557" max="12557" width="38.44140625" bestFit="1" customWidth="1"/>
    <col min="12801" max="12801" width="10.44140625" bestFit="1" customWidth="1"/>
    <col min="12803" max="12803" width="11.109375" bestFit="1" customWidth="1"/>
    <col min="12805" max="12805" width="48.5546875" customWidth="1"/>
    <col min="12806" max="12806" width="11.109375" customWidth="1"/>
    <col min="12807" max="12807" width="10.44140625" customWidth="1"/>
    <col min="12808" max="12808" width="10.44140625" bestFit="1" customWidth="1"/>
    <col min="12810" max="12810" width="11.109375" bestFit="1" customWidth="1"/>
    <col min="12812" max="12812" width="48.5546875" customWidth="1"/>
    <col min="12813" max="12813" width="38.44140625" bestFit="1" customWidth="1"/>
    <col min="13057" max="13057" width="10.44140625" bestFit="1" customWidth="1"/>
    <col min="13059" max="13059" width="11.109375" bestFit="1" customWidth="1"/>
    <col min="13061" max="13061" width="48.5546875" customWidth="1"/>
    <col min="13062" max="13062" width="11.109375" customWidth="1"/>
    <col min="13063" max="13063" width="10.44140625" customWidth="1"/>
    <col min="13064" max="13064" width="10.44140625" bestFit="1" customWidth="1"/>
    <col min="13066" max="13066" width="11.109375" bestFit="1" customWidth="1"/>
    <col min="13068" max="13068" width="48.5546875" customWidth="1"/>
    <col min="13069" max="13069" width="38.44140625" bestFit="1" customWidth="1"/>
    <col min="13313" max="13313" width="10.44140625" bestFit="1" customWidth="1"/>
    <col min="13315" max="13315" width="11.109375" bestFit="1" customWidth="1"/>
    <col min="13317" max="13317" width="48.5546875" customWidth="1"/>
    <col min="13318" max="13318" width="11.109375" customWidth="1"/>
    <col min="13319" max="13319" width="10.44140625" customWidth="1"/>
    <col min="13320" max="13320" width="10.44140625" bestFit="1" customWidth="1"/>
    <col min="13322" max="13322" width="11.109375" bestFit="1" customWidth="1"/>
    <col min="13324" max="13324" width="48.5546875" customWidth="1"/>
    <col min="13325" max="13325" width="38.44140625" bestFit="1" customWidth="1"/>
    <col min="13569" max="13569" width="10.44140625" bestFit="1" customWidth="1"/>
    <col min="13571" max="13571" width="11.109375" bestFit="1" customWidth="1"/>
    <col min="13573" max="13573" width="48.5546875" customWidth="1"/>
    <col min="13574" max="13574" width="11.109375" customWidth="1"/>
    <col min="13575" max="13575" width="10.44140625" customWidth="1"/>
    <col min="13576" max="13576" width="10.44140625" bestFit="1" customWidth="1"/>
    <col min="13578" max="13578" width="11.109375" bestFit="1" customWidth="1"/>
    <col min="13580" max="13580" width="48.5546875" customWidth="1"/>
    <col min="13581" max="13581" width="38.44140625" bestFit="1" customWidth="1"/>
    <col min="13825" max="13825" width="10.44140625" bestFit="1" customWidth="1"/>
    <col min="13827" max="13827" width="11.109375" bestFit="1" customWidth="1"/>
    <col min="13829" max="13829" width="48.5546875" customWidth="1"/>
    <col min="13830" max="13830" width="11.109375" customWidth="1"/>
    <col min="13831" max="13831" width="10.44140625" customWidth="1"/>
    <col min="13832" max="13832" width="10.44140625" bestFit="1" customWidth="1"/>
    <col min="13834" max="13834" width="11.109375" bestFit="1" customWidth="1"/>
    <col min="13836" max="13836" width="48.5546875" customWidth="1"/>
    <col min="13837" max="13837" width="38.44140625" bestFit="1" customWidth="1"/>
    <col min="14081" max="14081" width="10.44140625" bestFit="1" customWidth="1"/>
    <col min="14083" max="14083" width="11.109375" bestFit="1" customWidth="1"/>
    <col min="14085" max="14085" width="48.5546875" customWidth="1"/>
    <col min="14086" max="14086" width="11.109375" customWidth="1"/>
    <col min="14087" max="14087" width="10.44140625" customWidth="1"/>
    <col min="14088" max="14088" width="10.44140625" bestFit="1" customWidth="1"/>
    <col min="14090" max="14090" width="11.109375" bestFit="1" customWidth="1"/>
    <col min="14092" max="14092" width="48.5546875" customWidth="1"/>
    <col min="14093" max="14093" width="38.44140625" bestFit="1" customWidth="1"/>
    <col min="14337" max="14337" width="10.44140625" bestFit="1" customWidth="1"/>
    <col min="14339" max="14339" width="11.109375" bestFit="1" customWidth="1"/>
    <col min="14341" max="14341" width="48.5546875" customWidth="1"/>
    <col min="14342" max="14342" width="11.109375" customWidth="1"/>
    <col min="14343" max="14343" width="10.44140625" customWidth="1"/>
    <col min="14344" max="14344" width="10.44140625" bestFit="1" customWidth="1"/>
    <col min="14346" max="14346" width="11.109375" bestFit="1" customWidth="1"/>
    <col min="14348" max="14348" width="48.5546875" customWidth="1"/>
    <col min="14349" max="14349" width="38.44140625" bestFit="1" customWidth="1"/>
    <col min="14593" max="14593" width="10.44140625" bestFit="1" customWidth="1"/>
    <col min="14595" max="14595" width="11.109375" bestFit="1" customWidth="1"/>
    <col min="14597" max="14597" width="48.5546875" customWidth="1"/>
    <col min="14598" max="14598" width="11.109375" customWidth="1"/>
    <col min="14599" max="14599" width="10.44140625" customWidth="1"/>
    <col min="14600" max="14600" width="10.44140625" bestFit="1" customWidth="1"/>
    <col min="14602" max="14602" width="11.109375" bestFit="1" customWidth="1"/>
    <col min="14604" max="14604" width="48.5546875" customWidth="1"/>
    <col min="14605" max="14605" width="38.44140625" bestFit="1" customWidth="1"/>
    <col min="14849" max="14849" width="10.44140625" bestFit="1" customWidth="1"/>
    <col min="14851" max="14851" width="11.109375" bestFit="1" customWidth="1"/>
    <col min="14853" max="14853" width="48.5546875" customWidth="1"/>
    <col min="14854" max="14854" width="11.109375" customWidth="1"/>
    <col min="14855" max="14855" width="10.44140625" customWidth="1"/>
    <col min="14856" max="14856" width="10.44140625" bestFit="1" customWidth="1"/>
    <col min="14858" max="14858" width="11.109375" bestFit="1" customWidth="1"/>
    <col min="14860" max="14860" width="48.5546875" customWidth="1"/>
    <col min="14861" max="14861" width="38.44140625" bestFit="1" customWidth="1"/>
    <col min="15105" max="15105" width="10.44140625" bestFit="1" customWidth="1"/>
    <col min="15107" max="15107" width="11.109375" bestFit="1" customWidth="1"/>
    <col min="15109" max="15109" width="48.5546875" customWidth="1"/>
    <col min="15110" max="15110" width="11.109375" customWidth="1"/>
    <col min="15111" max="15111" width="10.44140625" customWidth="1"/>
    <col min="15112" max="15112" width="10.44140625" bestFit="1" customWidth="1"/>
    <col min="15114" max="15114" width="11.109375" bestFit="1" customWidth="1"/>
    <col min="15116" max="15116" width="48.5546875" customWidth="1"/>
    <col min="15117" max="15117" width="38.44140625" bestFit="1" customWidth="1"/>
    <col min="15361" max="15361" width="10.44140625" bestFit="1" customWidth="1"/>
    <col min="15363" max="15363" width="11.109375" bestFit="1" customWidth="1"/>
    <col min="15365" max="15365" width="48.5546875" customWidth="1"/>
    <col min="15366" max="15366" width="11.109375" customWidth="1"/>
    <col min="15367" max="15367" width="10.44140625" customWidth="1"/>
    <col min="15368" max="15368" width="10.44140625" bestFit="1" customWidth="1"/>
    <col min="15370" max="15370" width="11.109375" bestFit="1" customWidth="1"/>
    <col min="15372" max="15372" width="48.5546875" customWidth="1"/>
    <col min="15373" max="15373" width="38.44140625" bestFit="1" customWidth="1"/>
    <col min="15617" max="15617" width="10.44140625" bestFit="1" customWidth="1"/>
    <col min="15619" max="15619" width="11.109375" bestFit="1" customWidth="1"/>
    <col min="15621" max="15621" width="48.5546875" customWidth="1"/>
    <col min="15622" max="15622" width="11.109375" customWidth="1"/>
    <col min="15623" max="15623" width="10.44140625" customWidth="1"/>
    <col min="15624" max="15624" width="10.44140625" bestFit="1" customWidth="1"/>
    <col min="15626" max="15626" width="11.109375" bestFit="1" customWidth="1"/>
    <col min="15628" max="15628" width="48.5546875" customWidth="1"/>
    <col min="15629" max="15629" width="38.44140625" bestFit="1" customWidth="1"/>
    <col min="15873" max="15873" width="10.44140625" bestFit="1" customWidth="1"/>
    <col min="15875" max="15875" width="11.109375" bestFit="1" customWidth="1"/>
    <col min="15877" max="15877" width="48.5546875" customWidth="1"/>
    <col min="15878" max="15878" width="11.109375" customWidth="1"/>
    <col min="15879" max="15879" width="10.44140625" customWidth="1"/>
    <col min="15880" max="15880" width="10.44140625" bestFit="1" customWidth="1"/>
    <col min="15882" max="15882" width="11.109375" bestFit="1" customWidth="1"/>
    <col min="15884" max="15884" width="48.5546875" customWidth="1"/>
    <col min="15885" max="15885" width="38.44140625" bestFit="1" customWidth="1"/>
    <col min="16129" max="16129" width="10.44140625" bestFit="1" customWidth="1"/>
    <col min="16131" max="16131" width="11.109375" bestFit="1" customWidth="1"/>
    <col min="16133" max="16133" width="48.5546875" customWidth="1"/>
    <col min="16134" max="16134" width="11.109375" customWidth="1"/>
    <col min="16135" max="16135" width="10.44140625" customWidth="1"/>
    <col min="16136" max="16136" width="10.44140625" bestFit="1" customWidth="1"/>
    <col min="16138" max="16138" width="11.109375" bestFit="1" customWidth="1"/>
    <col min="16140" max="16140" width="48.5546875" customWidth="1"/>
    <col min="16141" max="16141" width="38.44140625" bestFit="1" customWidth="1"/>
  </cols>
  <sheetData>
    <row r="1" spans="1:13" ht="24.6">
      <c r="A1" s="255" t="s">
        <v>427</v>
      </c>
      <c r="B1" s="256"/>
      <c r="C1" s="256"/>
      <c r="D1" s="256"/>
      <c r="E1" s="257"/>
      <c r="F1" s="55"/>
      <c r="G1"/>
      <c r="H1" s="255" t="s">
        <v>427</v>
      </c>
      <c r="I1" s="256"/>
      <c r="J1" s="256"/>
      <c r="K1" s="256"/>
      <c r="L1" s="257"/>
    </row>
    <row r="2" spans="1:13">
      <c r="A2" s="56"/>
      <c r="B2" s="5"/>
      <c r="C2" s="5"/>
      <c r="D2" s="5"/>
      <c r="E2" s="57"/>
      <c r="F2" s="58"/>
      <c r="G2"/>
      <c r="H2" s="56"/>
      <c r="I2" s="5"/>
      <c r="J2" s="5"/>
      <c r="K2" s="5"/>
      <c r="L2" s="57"/>
    </row>
    <row r="3" spans="1:13">
      <c r="A3" s="56"/>
      <c r="B3" s="5"/>
      <c r="C3" s="5"/>
      <c r="D3" s="5"/>
      <c r="E3" s="57"/>
      <c r="F3" s="58"/>
      <c r="G3"/>
      <c r="H3" s="56"/>
      <c r="I3" s="5"/>
      <c r="J3" s="5"/>
      <c r="K3" s="5"/>
      <c r="L3" s="57"/>
    </row>
    <row r="4" spans="1:13">
      <c r="A4" s="56" t="s">
        <v>428</v>
      </c>
      <c r="B4" s="5"/>
      <c r="C4" s="59">
        <v>203</v>
      </c>
      <c r="D4" s="5"/>
      <c r="E4" s="57" t="s">
        <v>429</v>
      </c>
      <c r="F4" s="58"/>
      <c r="G4"/>
      <c r="H4" s="56" t="s">
        <v>428</v>
      </c>
      <c r="I4" s="5"/>
      <c r="J4" s="59">
        <v>203</v>
      </c>
      <c r="K4" s="5"/>
      <c r="L4" s="57" t="s">
        <v>429</v>
      </c>
    </row>
    <row r="5" spans="1:13">
      <c r="A5" s="56" t="s">
        <v>430</v>
      </c>
      <c r="B5" s="5"/>
      <c r="C5" s="59">
        <f>2030*0.7</f>
        <v>1421</v>
      </c>
      <c r="D5" s="5"/>
      <c r="E5" s="57" t="s">
        <v>431</v>
      </c>
      <c r="F5" s="58"/>
      <c r="G5"/>
      <c r="H5" s="56" t="s">
        <v>430</v>
      </c>
      <c r="I5" s="5"/>
      <c r="J5" s="59">
        <f>2030*0.7</f>
        <v>1421</v>
      </c>
      <c r="K5" s="5"/>
      <c r="L5" s="57" t="s">
        <v>431</v>
      </c>
    </row>
    <row r="6" spans="1:13">
      <c r="A6" s="56" t="s">
        <v>432</v>
      </c>
      <c r="B6" s="5"/>
      <c r="C6" s="59">
        <v>7.8</v>
      </c>
      <c r="D6" s="5"/>
      <c r="E6" s="57" t="s">
        <v>433</v>
      </c>
      <c r="F6" s="58"/>
      <c r="G6"/>
      <c r="H6" s="56" t="s">
        <v>432</v>
      </c>
      <c r="I6" s="5"/>
      <c r="J6" s="59">
        <v>7.8</v>
      </c>
      <c r="K6" s="5"/>
      <c r="L6" s="57" t="s">
        <v>433</v>
      </c>
    </row>
    <row r="7" spans="1:13">
      <c r="A7" s="56"/>
      <c r="B7" s="5"/>
      <c r="C7" s="59">
        <v>1</v>
      </c>
      <c r="D7" s="5"/>
      <c r="E7" s="57" t="s">
        <v>434</v>
      </c>
      <c r="F7" s="58"/>
      <c r="G7"/>
      <c r="H7" s="56"/>
      <c r="I7" s="5"/>
      <c r="J7" s="59">
        <v>1</v>
      </c>
      <c r="K7" s="5"/>
      <c r="L7" s="57" t="s">
        <v>434</v>
      </c>
    </row>
    <row r="8" spans="1:13">
      <c r="A8" s="56"/>
      <c r="B8" s="5"/>
      <c r="C8" s="5"/>
      <c r="D8" s="5"/>
      <c r="E8" s="57"/>
      <c r="F8" s="58"/>
      <c r="G8"/>
      <c r="H8" s="56"/>
      <c r="I8" s="5"/>
      <c r="J8" s="5"/>
      <c r="K8" s="5"/>
      <c r="L8" s="57"/>
    </row>
    <row r="9" spans="1:13">
      <c r="A9" s="56" t="s">
        <v>435</v>
      </c>
      <c r="B9" s="5"/>
      <c r="C9" s="60">
        <v>60</v>
      </c>
      <c r="D9" s="5"/>
      <c r="E9" s="57" t="s">
        <v>436</v>
      </c>
      <c r="F9" s="58">
        <f>C10/C9</f>
        <v>8</v>
      </c>
      <c r="G9"/>
      <c r="H9" s="56" t="s">
        <v>435</v>
      </c>
      <c r="I9" s="5"/>
      <c r="J9" s="60">
        <v>70</v>
      </c>
      <c r="K9" s="5"/>
      <c r="L9" s="57" t="s">
        <v>436</v>
      </c>
    </row>
    <row r="10" spans="1:13">
      <c r="A10" s="56" t="s">
        <v>437</v>
      </c>
      <c r="B10" s="5"/>
      <c r="C10" s="60">
        <v>480</v>
      </c>
      <c r="D10" s="5"/>
      <c r="E10" s="57" t="s">
        <v>438</v>
      </c>
      <c r="F10" s="58"/>
      <c r="G10"/>
      <c r="H10" s="56" t="s">
        <v>437</v>
      </c>
      <c r="I10" s="5"/>
      <c r="J10" s="60">
        <v>500</v>
      </c>
      <c r="K10" s="5"/>
      <c r="L10" s="57" t="s">
        <v>438</v>
      </c>
    </row>
    <row r="11" spans="1:13">
      <c r="A11" s="56" t="s">
        <v>439</v>
      </c>
      <c r="B11" s="5"/>
      <c r="C11" s="60">
        <v>5.51</v>
      </c>
      <c r="D11" s="5"/>
      <c r="E11" s="57" t="s">
        <v>440</v>
      </c>
      <c r="F11" s="58"/>
      <c r="G11"/>
      <c r="H11" s="56" t="s">
        <v>439</v>
      </c>
      <c r="I11" s="5"/>
      <c r="J11" s="60">
        <v>5.51</v>
      </c>
      <c r="K11" s="5"/>
      <c r="L11" s="57" t="s">
        <v>440</v>
      </c>
    </row>
    <row r="12" spans="1:13" ht="43.2">
      <c r="A12" s="56" t="s">
        <v>441</v>
      </c>
      <c r="B12" s="5"/>
      <c r="C12" s="60">
        <v>5</v>
      </c>
      <c r="D12" s="5"/>
      <c r="E12" s="57" t="s">
        <v>442</v>
      </c>
      <c r="F12" s="58"/>
      <c r="G12"/>
      <c r="H12" s="56" t="s">
        <v>441</v>
      </c>
      <c r="I12" s="5"/>
      <c r="J12" s="60">
        <v>5</v>
      </c>
      <c r="K12" s="5"/>
      <c r="L12" s="57" t="s">
        <v>442</v>
      </c>
    </row>
    <row r="13" spans="1:13">
      <c r="A13" s="56"/>
      <c r="B13" s="5"/>
      <c r="C13" s="5"/>
      <c r="D13" s="5"/>
      <c r="E13" s="57"/>
      <c r="F13" s="58"/>
      <c r="G13"/>
      <c r="H13" s="56"/>
      <c r="I13" s="5"/>
      <c r="J13" s="5"/>
      <c r="K13" s="5"/>
      <c r="L13" s="57"/>
    </row>
    <row r="14" spans="1:13">
      <c r="A14" s="56"/>
      <c r="B14" s="5"/>
      <c r="C14" s="5"/>
      <c r="D14" s="5"/>
      <c r="E14" s="57"/>
      <c r="F14" s="58"/>
      <c r="G14"/>
      <c r="H14" s="56"/>
      <c r="I14" s="5"/>
      <c r="J14" s="5"/>
      <c r="K14" s="5"/>
      <c r="L14" s="57"/>
    </row>
    <row r="15" spans="1:13">
      <c r="A15" s="56" t="s">
        <v>443</v>
      </c>
      <c r="B15" s="5"/>
      <c r="C15" s="61">
        <f>206265*C6*C7/(C5*1000)</f>
        <v>1.1322076002814918</v>
      </c>
      <c r="D15" s="5"/>
      <c r="E15" s="57" t="s">
        <v>444</v>
      </c>
      <c r="F15" s="58"/>
      <c r="G15"/>
      <c r="H15" s="56" t="s">
        <v>443</v>
      </c>
      <c r="I15" s="5"/>
      <c r="J15" s="61">
        <f>206265*J6*J7/(J5*1000)</f>
        <v>1.1322076002814918</v>
      </c>
      <c r="K15" s="5"/>
      <c r="L15" s="57" t="s">
        <v>444</v>
      </c>
    </row>
    <row r="16" spans="1:13">
      <c r="A16" s="56" t="s">
        <v>443</v>
      </c>
      <c r="B16" s="5"/>
      <c r="C16" s="61">
        <f>1.22*0.00055*206265/C4</f>
        <v>0.68179219211822661</v>
      </c>
      <c r="D16" s="5"/>
      <c r="E16" s="57" t="s">
        <v>445</v>
      </c>
      <c r="F16" s="58"/>
      <c r="G16" s="62" t="str">
        <f>IF(C15&lt;C16,"ATTENZIONE!  - Stai ingrandendo troppo","")</f>
        <v/>
      </c>
      <c r="H16" s="56" t="s">
        <v>443</v>
      </c>
      <c r="I16" s="5"/>
      <c r="J16" s="61">
        <f>1.22*0.00055*206265/J4</f>
        <v>0.68179219211822661</v>
      </c>
      <c r="K16" s="5"/>
      <c r="L16" s="57" t="s">
        <v>445</v>
      </c>
      <c r="M16" s="62" t="str">
        <f>IF(J15&lt;J16,"ATTENZIONE!  - Stai ingrandendo troppo","")</f>
        <v/>
      </c>
    </row>
    <row r="17" spans="1:13">
      <c r="A17" s="56" t="s">
        <v>443</v>
      </c>
      <c r="B17" s="5"/>
      <c r="C17" s="61">
        <f>206265*C11/(C10*C12*1000)</f>
        <v>0.47355006249999998</v>
      </c>
      <c r="D17" s="5"/>
      <c r="E17" s="57" t="s">
        <v>446</v>
      </c>
      <c r="F17" s="58"/>
      <c r="G17"/>
      <c r="H17" s="56" t="s">
        <v>443</v>
      </c>
      <c r="I17" s="5"/>
      <c r="J17" s="61">
        <f>206265*J11/(J10*J12*1000)</f>
        <v>0.45460805999999998</v>
      </c>
      <c r="K17" s="5"/>
      <c r="L17" s="57" t="s">
        <v>446</v>
      </c>
    </row>
    <row r="18" spans="1:13">
      <c r="A18" s="56" t="s">
        <v>443</v>
      </c>
      <c r="B18" s="5"/>
      <c r="C18" s="61">
        <f>206265*C11/(C10*1000)</f>
        <v>2.3677503124999997</v>
      </c>
      <c r="D18" s="5"/>
      <c r="E18" s="57" t="s">
        <v>447</v>
      </c>
      <c r="F18" s="58"/>
      <c r="G18"/>
      <c r="H18" s="56" t="s">
        <v>443</v>
      </c>
      <c r="I18" s="5"/>
      <c r="J18" s="61">
        <f>206265*J11/(J10*1000)</f>
        <v>2.2730402999999999</v>
      </c>
      <c r="K18" s="5"/>
      <c r="L18" s="57" t="s">
        <v>447</v>
      </c>
    </row>
    <row r="19" spans="1:13">
      <c r="A19" s="56" t="s">
        <v>443</v>
      </c>
      <c r="B19" s="5"/>
      <c r="C19" s="61">
        <f>1.22*0.00055*206265/C9</f>
        <v>2.3067302500000002</v>
      </c>
      <c r="D19" s="5"/>
      <c r="E19" s="57" t="s">
        <v>448</v>
      </c>
      <c r="F19" s="264" t="str">
        <f>IF(C18&lt;C19,"ATTENZIONE!  - Stai ingrandendo troppo","")</f>
        <v/>
      </c>
      <c r="G19" s="265"/>
      <c r="H19" s="56" t="s">
        <v>443</v>
      </c>
      <c r="I19" s="5"/>
      <c r="J19" s="61">
        <f>1.22*0.00055*206265/J9</f>
        <v>1.9771973571428572</v>
      </c>
      <c r="K19" s="5"/>
      <c r="L19" s="57" t="s">
        <v>448</v>
      </c>
      <c r="M19" s="62" t="str">
        <f>IF(J18&lt;J19,"ATTENZIONE!  - Stai ingrandendo troppo","")</f>
        <v/>
      </c>
    </row>
    <row r="20" spans="1:13">
      <c r="A20" s="56"/>
      <c r="B20" s="5"/>
      <c r="C20" s="5"/>
      <c r="D20" s="5"/>
      <c r="E20" s="57"/>
      <c r="F20" s="58"/>
      <c r="G20"/>
      <c r="H20" s="56"/>
      <c r="I20" s="5"/>
      <c r="J20" s="5"/>
      <c r="K20" s="5"/>
      <c r="L20" s="57"/>
    </row>
    <row r="21" spans="1:13">
      <c r="A21" s="56"/>
      <c r="B21" s="5"/>
      <c r="C21" s="61">
        <f>+C15/C17</f>
        <v>2.3908931492992713</v>
      </c>
      <c r="D21" s="5"/>
      <c r="E21" s="63" t="s">
        <v>449</v>
      </c>
      <c r="F21" s="64"/>
      <c r="G21"/>
      <c r="H21" s="56"/>
      <c r="I21" s="5"/>
      <c r="J21" s="61">
        <f>+J15/J17</f>
        <v>2.4905136971867412</v>
      </c>
      <c r="K21" s="5"/>
      <c r="L21" s="63" t="s">
        <v>449</v>
      </c>
    </row>
    <row r="22" spans="1:13">
      <c r="A22" s="56"/>
      <c r="B22" s="5"/>
      <c r="C22" s="5"/>
      <c r="D22" s="5"/>
      <c r="E22" s="57"/>
      <c r="F22" s="58"/>
      <c r="G22"/>
      <c r="H22" s="56"/>
      <c r="I22" s="5"/>
      <c r="J22" s="5"/>
      <c r="K22" s="5"/>
      <c r="L22" s="57"/>
    </row>
    <row r="23" spans="1:13" ht="15" thickBot="1">
      <c r="A23" s="56"/>
      <c r="B23" s="5"/>
      <c r="C23" s="5"/>
      <c r="D23" s="5"/>
      <c r="E23" s="57"/>
      <c r="F23" s="58"/>
      <c r="G23"/>
      <c r="H23" s="56"/>
      <c r="I23" s="5"/>
      <c r="J23" s="5"/>
      <c r="K23" s="5"/>
      <c r="L23" s="57"/>
    </row>
    <row r="24" spans="1:13">
      <c r="A24" s="258"/>
      <c r="B24" s="259"/>
      <c r="C24" s="259"/>
      <c r="D24" s="259"/>
      <c r="E24" s="260"/>
      <c r="F24" s="29"/>
      <c r="G24"/>
      <c r="H24" s="258"/>
      <c r="I24" s="259"/>
      <c r="J24" s="259"/>
      <c r="K24" s="259"/>
      <c r="L24" s="260"/>
    </row>
    <row r="25" spans="1:13" ht="15" thickBot="1">
      <c r="A25" s="261"/>
      <c r="B25" s="262"/>
      <c r="C25" s="262"/>
      <c r="D25" s="262"/>
      <c r="E25" s="263"/>
      <c r="F25" s="29"/>
      <c r="G25"/>
      <c r="H25" s="261"/>
      <c r="I25" s="262"/>
      <c r="J25" s="262"/>
      <c r="K25" s="262"/>
      <c r="L25" s="263"/>
    </row>
    <row r="27" spans="1:13" ht="15" thickBot="1"/>
    <row r="28" spans="1:13" ht="24.6">
      <c r="A28" s="255" t="s">
        <v>427</v>
      </c>
      <c r="B28" s="256"/>
      <c r="C28" s="256"/>
      <c r="D28" s="256"/>
      <c r="E28" s="257"/>
    </row>
    <row r="29" spans="1:13">
      <c r="A29" s="56"/>
      <c r="B29" s="5"/>
      <c r="C29" s="5"/>
      <c r="D29" s="5"/>
      <c r="E29" s="57"/>
    </row>
    <row r="30" spans="1:13">
      <c r="A30" s="56"/>
      <c r="B30" s="5"/>
      <c r="C30" s="5"/>
      <c r="D30" s="5"/>
      <c r="E30" s="57"/>
    </row>
    <row r="31" spans="1:13">
      <c r="A31" s="56" t="s">
        <v>428</v>
      </c>
      <c r="B31" s="5"/>
      <c r="C31" s="59">
        <v>80</v>
      </c>
      <c r="D31" s="5"/>
      <c r="E31" s="57" t="s">
        <v>429</v>
      </c>
    </row>
    <row r="32" spans="1:13">
      <c r="A32" s="56" t="s">
        <v>430</v>
      </c>
      <c r="B32" s="5"/>
      <c r="C32" s="59">
        <v>560</v>
      </c>
      <c r="D32" s="5"/>
      <c r="E32" s="57" t="s">
        <v>431</v>
      </c>
    </row>
    <row r="33" spans="1:12">
      <c r="A33" s="56" t="s">
        <v>432</v>
      </c>
      <c r="B33" s="5"/>
      <c r="C33" s="59">
        <v>7.8</v>
      </c>
      <c r="D33" s="5"/>
      <c r="E33" s="57" t="s">
        <v>433</v>
      </c>
    </row>
    <row r="34" spans="1:12">
      <c r="A34" s="56"/>
      <c r="B34" s="5"/>
      <c r="C34" s="59">
        <v>1</v>
      </c>
      <c r="D34" s="5"/>
      <c r="E34" s="57" t="s">
        <v>434</v>
      </c>
    </row>
    <row r="35" spans="1:12">
      <c r="A35" s="56"/>
      <c r="B35" s="5"/>
      <c r="C35" s="5"/>
      <c r="D35" s="5"/>
      <c r="E35" s="57"/>
    </row>
    <row r="36" spans="1:12">
      <c r="A36" s="56" t="s">
        <v>435</v>
      </c>
      <c r="B36" s="5"/>
      <c r="C36" s="60">
        <v>60</v>
      </c>
      <c r="D36" s="5"/>
      <c r="E36" s="57" t="s">
        <v>436</v>
      </c>
    </row>
    <row r="37" spans="1:12">
      <c r="A37" s="56" t="s">
        <v>437</v>
      </c>
      <c r="B37" s="5"/>
      <c r="C37" s="60">
        <v>240</v>
      </c>
      <c r="D37" s="5"/>
      <c r="E37" s="57" t="s">
        <v>438</v>
      </c>
    </row>
    <row r="38" spans="1:12">
      <c r="A38" s="56" t="s">
        <v>439</v>
      </c>
      <c r="B38" s="5"/>
      <c r="C38" s="60">
        <v>2.9</v>
      </c>
      <c r="D38" s="5"/>
      <c r="E38" s="57" t="s">
        <v>440</v>
      </c>
    </row>
    <row r="39" spans="1:12" ht="43.2">
      <c r="A39" s="56" t="s">
        <v>441</v>
      </c>
      <c r="B39" s="5"/>
      <c r="C39" s="60">
        <v>1</v>
      </c>
      <c r="D39" s="5"/>
      <c r="E39" s="57" t="s">
        <v>442</v>
      </c>
    </row>
    <row r="40" spans="1:12">
      <c r="A40" s="56"/>
      <c r="B40" s="5"/>
      <c r="C40" s="5"/>
      <c r="D40" s="5"/>
      <c r="E40" s="57"/>
      <c r="F40" s="72"/>
      <c r="G40" s="71"/>
      <c r="H40" s="72"/>
      <c r="L40" s="66"/>
    </row>
    <row r="41" spans="1:12">
      <c r="A41" s="56"/>
      <c r="B41" s="5"/>
      <c r="C41" s="5"/>
      <c r="D41" s="5"/>
      <c r="E41" s="57"/>
      <c r="F41" s="73"/>
      <c r="G41" s="71"/>
      <c r="H41" s="72"/>
      <c r="L41" s="66"/>
    </row>
    <row r="42" spans="1:12">
      <c r="A42" s="56" t="s">
        <v>443</v>
      </c>
      <c r="B42" s="5"/>
      <c r="C42" s="61">
        <f>206265*C33*C34/(C32*1000)</f>
        <v>2.8729767857142856</v>
      </c>
      <c r="D42" s="5"/>
      <c r="E42" s="57" t="s">
        <v>444</v>
      </c>
      <c r="F42" s="73"/>
      <c r="G42" s="71"/>
      <c r="H42" s="72"/>
      <c r="L42" s="66"/>
    </row>
    <row r="43" spans="1:12">
      <c r="A43" s="56" t="s">
        <v>443</v>
      </c>
      <c r="B43" s="5"/>
      <c r="C43" s="61">
        <f>1.22*0.00055*206265/C31</f>
        <v>1.7300476875000002</v>
      </c>
      <c r="D43" s="5"/>
      <c r="E43" s="57" t="s">
        <v>445</v>
      </c>
      <c r="F43" s="73"/>
      <c r="G43" s="71"/>
      <c r="H43" s="72"/>
      <c r="L43" s="66"/>
    </row>
    <row r="44" spans="1:12">
      <c r="A44" s="56" t="s">
        <v>443</v>
      </c>
      <c r="B44" s="5"/>
      <c r="C44" s="61">
        <f>206265*C38/(C37*C39*1000)</f>
        <v>2.4923687499999998</v>
      </c>
      <c r="D44" s="5"/>
      <c r="E44" s="57" t="s">
        <v>446</v>
      </c>
      <c r="F44" s="73"/>
      <c r="G44" s="71"/>
      <c r="H44" s="72"/>
      <c r="L44" s="66"/>
    </row>
    <row r="45" spans="1:12">
      <c r="A45" s="56" t="s">
        <v>443</v>
      </c>
      <c r="B45" s="5"/>
      <c r="C45" s="61">
        <f>206265*C38/(C37*1000)</f>
        <v>2.4923687499999998</v>
      </c>
      <c r="D45" s="5"/>
      <c r="E45" s="57" t="s">
        <v>447</v>
      </c>
      <c r="F45" s="73"/>
      <c r="G45" s="71"/>
      <c r="H45" s="72"/>
      <c r="L45" s="66"/>
    </row>
    <row r="46" spans="1:12">
      <c r="A46" s="56" t="s">
        <v>443</v>
      </c>
      <c r="B46" s="5"/>
      <c r="C46" s="61">
        <f>1.22*0.00055*206265/C36</f>
        <v>2.3067302500000002</v>
      </c>
      <c r="D46" s="5"/>
      <c r="E46" s="57" t="s">
        <v>448</v>
      </c>
      <c r="F46" s="73"/>
      <c r="G46" s="71"/>
      <c r="H46" s="72"/>
      <c r="L46" s="66"/>
    </row>
    <row r="47" spans="1:12">
      <c r="A47" s="56"/>
      <c r="B47" s="5"/>
      <c r="C47" s="5"/>
      <c r="D47" s="5"/>
      <c r="E47" s="57"/>
      <c r="F47" s="73"/>
      <c r="G47" s="71"/>
      <c r="H47" s="72"/>
      <c r="L47" s="66"/>
    </row>
    <row r="48" spans="1:12">
      <c r="A48" s="56"/>
      <c r="B48" s="5"/>
      <c r="C48" s="61">
        <f>+C42/C44</f>
        <v>1.1527093596059115</v>
      </c>
      <c r="D48" s="5"/>
      <c r="E48" s="63" t="s">
        <v>449</v>
      </c>
      <c r="F48" s="71"/>
      <c r="G48" s="71"/>
      <c r="H48" s="72"/>
    </row>
    <row r="49" spans="1:8">
      <c r="A49" s="56"/>
      <c r="B49" s="5"/>
      <c r="C49" s="5"/>
      <c r="D49" s="5"/>
      <c r="E49" s="57"/>
      <c r="F49" s="72"/>
      <c r="G49" s="72"/>
      <c r="H49" s="72"/>
    </row>
    <row r="50" spans="1:8" ht="15" thickBot="1">
      <c r="A50" s="56"/>
      <c r="B50" s="5"/>
      <c r="C50" s="5"/>
      <c r="D50" s="5"/>
      <c r="E50" s="57"/>
      <c r="F50" s="71"/>
      <c r="G50" s="71"/>
      <c r="H50" s="72"/>
    </row>
    <row r="51" spans="1:8">
      <c r="A51" s="258"/>
      <c r="B51" s="259"/>
      <c r="C51" s="259"/>
      <c r="D51" s="259"/>
      <c r="E51" s="260"/>
      <c r="F51" s="71"/>
      <c r="G51" s="71"/>
      <c r="H51" s="72"/>
    </row>
    <row r="52" spans="1:8" ht="15" thickBot="1">
      <c r="A52" s="261"/>
      <c r="B52" s="262"/>
      <c r="C52" s="262"/>
      <c r="D52" s="262"/>
      <c r="E52" s="263"/>
      <c r="F52" s="71"/>
      <c r="G52" s="71"/>
      <c r="H52" s="72"/>
    </row>
  </sheetData>
  <protectedRanges>
    <protectedRange sqref="C4:C7 C9:C12 J4:J7 J9:J12 C31:C34 C36:C39" name="Intervallo1"/>
  </protectedRanges>
  <mergeCells count="7">
    <mergeCell ref="A28:E28"/>
    <mergeCell ref="A51:E52"/>
    <mergeCell ref="A1:E1"/>
    <mergeCell ref="H1:L1"/>
    <mergeCell ref="A24:E25"/>
    <mergeCell ref="H24:L25"/>
    <mergeCell ref="F19:G19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P8"/>
  <sheetViews>
    <sheetView workbookViewId="0">
      <selection activeCell="A6" sqref="A6"/>
    </sheetView>
  </sheetViews>
  <sheetFormatPr defaultRowHeight="14.4"/>
  <sheetData>
    <row r="1" spans="1:16">
      <c r="J1" s="268" t="s">
        <v>423</v>
      </c>
      <c r="K1" s="269"/>
      <c r="L1" s="269"/>
      <c r="M1" s="269"/>
      <c r="N1" s="269"/>
      <c r="O1" s="269"/>
      <c r="P1" s="270"/>
    </row>
    <row r="2" spans="1:16" ht="15" thickBot="1">
      <c r="J2" s="271"/>
      <c r="K2" s="272"/>
      <c r="L2" s="272"/>
      <c r="M2" s="272"/>
      <c r="N2" s="272"/>
      <c r="O2" s="272"/>
      <c r="P2" s="273"/>
    </row>
    <row r="3" spans="1:16" ht="15" thickBot="1">
      <c r="A3" s="114" t="s">
        <v>36</v>
      </c>
      <c r="B3" s="115"/>
      <c r="C3" s="115"/>
      <c r="D3" s="115"/>
      <c r="E3" s="116"/>
      <c r="F3" s="1"/>
      <c r="G3" s="1"/>
    </row>
    <row r="5" spans="1:16">
      <c r="A5" s="155" t="s">
        <v>412</v>
      </c>
      <c r="B5" s="155"/>
      <c r="C5" s="155" t="s">
        <v>413</v>
      </c>
      <c r="D5" s="155"/>
      <c r="E5" s="155" t="s">
        <v>414</v>
      </c>
      <c r="F5" s="155"/>
      <c r="G5" s="155" t="s">
        <v>415</v>
      </c>
      <c r="H5" s="155"/>
      <c r="I5" s="155" t="s">
        <v>418</v>
      </c>
      <c r="J5" s="155"/>
      <c r="K5" s="155" t="s">
        <v>419</v>
      </c>
      <c r="L5" s="155"/>
      <c r="M5" s="155" t="s">
        <v>421</v>
      </c>
      <c r="N5" s="155"/>
      <c r="O5" s="155" t="s">
        <v>422</v>
      </c>
      <c r="P5" s="155"/>
    </row>
    <row r="6" spans="1:16">
      <c r="A6" s="15">
        <v>10</v>
      </c>
      <c r="B6" s="13" t="s">
        <v>417</v>
      </c>
      <c r="C6" s="15">
        <v>470</v>
      </c>
      <c r="D6" s="13" t="s">
        <v>416</v>
      </c>
      <c r="E6" s="15">
        <v>12.5</v>
      </c>
      <c r="F6" s="13"/>
      <c r="G6" s="53">
        <f>E6^2/C6</f>
        <v>0.33244680851063829</v>
      </c>
      <c r="H6" s="13" t="s">
        <v>417</v>
      </c>
      <c r="I6" s="51">
        <f>A6/G6</f>
        <v>30.080000000000002</v>
      </c>
      <c r="J6" s="13"/>
      <c r="K6" s="15">
        <v>203</v>
      </c>
      <c r="L6" s="13" t="s">
        <v>420</v>
      </c>
      <c r="M6" s="13">
        <f>K6*PI()</f>
        <v>637.743308678728</v>
      </c>
      <c r="N6" s="13" t="s">
        <v>420</v>
      </c>
      <c r="O6" s="52">
        <f>M6/I6</f>
        <v>21.201572761925796</v>
      </c>
      <c r="P6" s="13" t="s">
        <v>420</v>
      </c>
    </row>
    <row r="7" spans="1:16" ht="15" thickBot="1"/>
    <row r="8" spans="1:16" ht="15" thickBot="1">
      <c r="A8" s="266" t="s">
        <v>424</v>
      </c>
      <c r="B8" s="267"/>
      <c r="C8" s="267"/>
      <c r="D8" s="267"/>
      <c r="E8" s="267"/>
      <c r="F8" s="267"/>
      <c r="G8" s="54">
        <f>G6</f>
        <v>0.33244680851063829</v>
      </c>
    </row>
  </sheetData>
  <mergeCells count="11">
    <mergeCell ref="A8:F8"/>
    <mergeCell ref="M5:N5"/>
    <mergeCell ref="O5:P5"/>
    <mergeCell ref="J1:P2"/>
    <mergeCell ref="A3:E3"/>
    <mergeCell ref="A5:B5"/>
    <mergeCell ref="C5:D5"/>
    <mergeCell ref="E5:F5"/>
    <mergeCell ref="G5:H5"/>
    <mergeCell ref="I5:J5"/>
    <mergeCell ref="K5:L5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P16"/>
  <sheetViews>
    <sheetView topLeftCell="C37" workbookViewId="0">
      <selection activeCell="B5" sqref="B5"/>
    </sheetView>
  </sheetViews>
  <sheetFormatPr defaultRowHeight="14.4"/>
  <cols>
    <col min="1" max="1" width="11.6640625" customWidth="1"/>
    <col min="13" max="13" width="10.5546875" customWidth="1"/>
  </cols>
  <sheetData>
    <row r="1" spans="1:16">
      <c r="A1" s="107" t="s">
        <v>451</v>
      </c>
      <c r="B1" s="107"/>
      <c r="C1" s="107"/>
    </row>
    <row r="2" spans="1:16">
      <c r="B2" s="65" t="s">
        <v>463</v>
      </c>
      <c r="C2" t="s">
        <v>464</v>
      </c>
      <c r="M2" s="107" t="s">
        <v>450</v>
      </c>
      <c r="N2" s="107"/>
      <c r="O2" s="107"/>
      <c r="P2" s="107"/>
    </row>
    <row r="3" spans="1:16">
      <c r="A3" s="67" t="s">
        <v>459</v>
      </c>
      <c r="B3" s="65">
        <v>30</v>
      </c>
      <c r="C3">
        <v>60</v>
      </c>
      <c r="N3" t="s">
        <v>453</v>
      </c>
      <c r="O3" t="s">
        <v>452</v>
      </c>
    </row>
    <row r="4" spans="1:16">
      <c r="A4" s="67" t="s">
        <v>460</v>
      </c>
      <c r="B4" s="65">
        <v>31</v>
      </c>
      <c r="C4">
        <v>62</v>
      </c>
      <c r="M4" s="70" t="s">
        <v>454</v>
      </c>
      <c r="N4" s="70">
        <v>82.2</v>
      </c>
      <c r="O4" s="70">
        <v>170</v>
      </c>
    </row>
    <row r="5" spans="1:16">
      <c r="A5" s="68" t="s">
        <v>461</v>
      </c>
      <c r="B5" s="69">
        <v>58</v>
      </c>
      <c r="C5" s="70">
        <v>116</v>
      </c>
      <c r="M5" s="70" t="s">
        <v>455</v>
      </c>
      <c r="N5" s="70">
        <v>93.6</v>
      </c>
      <c r="O5" s="70">
        <v>193.9</v>
      </c>
    </row>
    <row r="6" spans="1:16">
      <c r="A6" s="68" t="s">
        <v>455</v>
      </c>
      <c r="B6" s="69">
        <v>65</v>
      </c>
      <c r="C6" s="70">
        <v>130</v>
      </c>
      <c r="M6" t="s">
        <v>456</v>
      </c>
      <c r="N6">
        <v>184</v>
      </c>
      <c r="O6">
        <v>381.2</v>
      </c>
    </row>
    <row r="7" spans="1:16">
      <c r="A7" s="67" t="s">
        <v>462</v>
      </c>
      <c r="B7" s="65">
        <v>102.3</v>
      </c>
      <c r="C7">
        <v>204.7</v>
      </c>
      <c r="M7" t="s">
        <v>457</v>
      </c>
      <c r="N7">
        <v>355.9</v>
      </c>
      <c r="O7">
        <v>737.5</v>
      </c>
    </row>
    <row r="8" spans="1:16">
      <c r="A8" s="67" t="s">
        <v>456</v>
      </c>
      <c r="B8" s="65">
        <v>126.5</v>
      </c>
      <c r="C8">
        <v>253.1</v>
      </c>
      <c r="M8" t="s">
        <v>458</v>
      </c>
      <c r="N8">
        <v>82.2</v>
      </c>
      <c r="O8">
        <v>17</v>
      </c>
    </row>
    <row r="9" spans="1:16">
      <c r="A9" s="67" t="s">
        <v>457</v>
      </c>
      <c r="B9" s="65">
        <v>239.8</v>
      </c>
      <c r="C9">
        <v>479.7</v>
      </c>
    </row>
    <row r="15" spans="1:16">
      <c r="A15" s="65"/>
      <c r="B15" s="65"/>
      <c r="M15" t="s">
        <v>465</v>
      </c>
      <c r="N15">
        <v>1</v>
      </c>
    </row>
    <row r="16" spans="1:16">
      <c r="A16" t="s">
        <v>465</v>
      </c>
      <c r="B16">
        <v>1.4</v>
      </c>
    </row>
  </sheetData>
  <mergeCells count="2">
    <mergeCell ref="M2:P2"/>
    <mergeCell ref="A1:C1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E7"/>
  <sheetViews>
    <sheetView workbookViewId="0">
      <selection activeCell="G3" sqref="G3"/>
    </sheetView>
  </sheetViews>
  <sheetFormatPr defaultRowHeight="14.4"/>
  <sheetData>
    <row r="1" spans="1:5">
      <c r="A1" s="107" t="s">
        <v>484</v>
      </c>
      <c r="B1" s="107"/>
      <c r="C1" s="107"/>
      <c r="D1" s="107"/>
    </row>
    <row r="2" spans="1:5">
      <c r="A2" t="s">
        <v>468</v>
      </c>
      <c r="B2" t="s">
        <v>469</v>
      </c>
      <c r="C2" t="s">
        <v>470</v>
      </c>
      <c r="D2" t="s">
        <v>471</v>
      </c>
      <c r="E2" t="s">
        <v>482</v>
      </c>
    </row>
    <row r="3" spans="1:5">
      <c r="A3">
        <v>0</v>
      </c>
      <c r="B3">
        <v>32400</v>
      </c>
      <c r="C3">
        <v>5.9</v>
      </c>
      <c r="D3">
        <f>B3/C3</f>
        <v>5491.5254237288136</v>
      </c>
      <c r="E3">
        <f>B3/4096</f>
        <v>7.91015625</v>
      </c>
    </row>
    <row r="4" spans="1:5">
      <c r="A4">
        <v>100</v>
      </c>
      <c r="B4">
        <v>10000</v>
      </c>
      <c r="C4">
        <v>4.5</v>
      </c>
      <c r="D4">
        <f t="shared" ref="D4:D7" si="0">B4/C4</f>
        <v>2222.2222222222222</v>
      </c>
      <c r="E4">
        <f t="shared" ref="E4:E7" si="1">B4/4096</f>
        <v>2.44140625</v>
      </c>
    </row>
    <row r="5" spans="1:5">
      <c r="A5">
        <v>200</v>
      </c>
      <c r="B5">
        <v>3250</v>
      </c>
      <c r="C5">
        <v>3.8</v>
      </c>
      <c r="D5">
        <f t="shared" si="0"/>
        <v>855.26315789473688</v>
      </c>
      <c r="E5">
        <f t="shared" si="1"/>
        <v>0.79345703125</v>
      </c>
    </row>
    <row r="6" spans="1:5">
      <c r="A6">
        <v>300</v>
      </c>
      <c r="B6">
        <v>1000</v>
      </c>
      <c r="C6">
        <v>3.6</v>
      </c>
      <c r="D6">
        <f t="shared" si="0"/>
        <v>277.77777777777777</v>
      </c>
      <c r="E6">
        <f t="shared" si="1"/>
        <v>0.244140625</v>
      </c>
    </row>
    <row r="7" spans="1:5">
      <c r="A7">
        <v>400</v>
      </c>
      <c r="B7">
        <v>325</v>
      </c>
      <c r="C7">
        <v>3.65</v>
      </c>
      <c r="D7">
        <f t="shared" si="0"/>
        <v>89.041095890410958</v>
      </c>
      <c r="E7">
        <f t="shared" si="1"/>
        <v>7.9345703125E-2</v>
      </c>
    </row>
  </sheetData>
  <mergeCells count="1">
    <mergeCell ref="A1:D1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11"/>
  <sheetViews>
    <sheetView topLeftCell="A24" workbookViewId="0">
      <selection activeCell="R3" sqref="R3"/>
    </sheetView>
  </sheetViews>
  <sheetFormatPr defaultRowHeight="14.4"/>
  <sheetData>
    <row r="1" spans="1:24" ht="15" thickBot="1">
      <c r="A1" s="107" t="s">
        <v>472</v>
      </c>
      <c r="B1" s="107"/>
      <c r="C1" s="107"/>
      <c r="D1" s="107"/>
      <c r="E1" s="85"/>
      <c r="G1" s="107" t="s">
        <v>473</v>
      </c>
      <c r="H1" s="107"/>
      <c r="I1" s="107"/>
      <c r="J1" s="107"/>
      <c r="N1" s="107" t="s">
        <v>483</v>
      </c>
      <c r="O1" s="107"/>
      <c r="P1" s="107"/>
      <c r="Q1" s="107"/>
    </row>
    <row r="2" spans="1:24">
      <c r="A2" t="s">
        <v>468</v>
      </c>
      <c r="B2" t="s">
        <v>469</v>
      </c>
      <c r="C2" t="s">
        <v>470</v>
      </c>
      <c r="D2" t="s">
        <v>471</v>
      </c>
      <c r="E2" t="s">
        <v>482</v>
      </c>
      <c r="G2" t="s">
        <v>468</v>
      </c>
      <c r="H2" t="s">
        <v>469</v>
      </c>
      <c r="I2" t="s">
        <v>470</v>
      </c>
      <c r="J2" t="s">
        <v>471</v>
      </c>
      <c r="K2" t="s">
        <v>482</v>
      </c>
      <c r="N2" t="s">
        <v>468</v>
      </c>
      <c r="O2" t="s">
        <v>469</v>
      </c>
      <c r="P2" t="s">
        <v>470</v>
      </c>
      <c r="Q2" t="s">
        <v>471</v>
      </c>
      <c r="R2" t="s">
        <v>482</v>
      </c>
      <c r="T2" s="274" t="s">
        <v>481</v>
      </c>
      <c r="U2" s="275"/>
      <c r="V2" s="275"/>
      <c r="W2" s="78">
        <v>290</v>
      </c>
      <c r="X2" s="79">
        <v>273</v>
      </c>
    </row>
    <row r="3" spans="1:24">
      <c r="A3">
        <v>0</v>
      </c>
      <c r="B3">
        <v>9000</v>
      </c>
      <c r="C3">
        <v>1.8</v>
      </c>
      <c r="D3">
        <f>B3/C3</f>
        <v>5000</v>
      </c>
      <c r="E3">
        <f>B3/4096</f>
        <v>2.197265625</v>
      </c>
      <c r="G3">
        <v>0</v>
      </c>
      <c r="H3">
        <v>14600</v>
      </c>
      <c r="I3">
        <v>3.2</v>
      </c>
      <c r="J3">
        <f>H3/I3</f>
        <v>4562.5</v>
      </c>
      <c r="K3">
        <f>H3/4096</f>
        <v>3.564453125</v>
      </c>
      <c r="N3">
        <v>0</v>
      </c>
      <c r="O3">
        <v>12000</v>
      </c>
      <c r="P3">
        <v>2.6</v>
      </c>
      <c r="Q3">
        <f>O3/P3</f>
        <v>4615.3846153846152</v>
      </c>
      <c r="R3">
        <f>O3/4096</f>
        <v>2.9296875</v>
      </c>
      <c r="T3" s="231" t="s">
        <v>52</v>
      </c>
      <c r="U3" s="212"/>
      <c r="V3" s="212"/>
      <c r="W3" s="77">
        <v>83.3</v>
      </c>
      <c r="X3" s="80">
        <v>65.599999999999994</v>
      </c>
    </row>
    <row r="4" spans="1:24">
      <c r="A4">
        <f>24*15.9</f>
        <v>381.6</v>
      </c>
      <c r="B4">
        <v>820</v>
      </c>
      <c r="C4">
        <v>1.2</v>
      </c>
      <c r="D4">
        <f>B4/C4</f>
        <v>683.33333333333337</v>
      </c>
      <c r="E4">
        <f>B4/4096</f>
        <v>0.2001953125</v>
      </c>
      <c r="G4">
        <v>50</v>
      </c>
      <c r="H4">
        <v>8500</v>
      </c>
      <c r="I4">
        <v>2.6</v>
      </c>
      <c r="J4">
        <f t="shared" ref="J4:J10" si="0">H4/I4</f>
        <v>3269.2307692307691</v>
      </c>
      <c r="K4">
        <f t="shared" ref="K4:K10" si="1">H4/4096</f>
        <v>2.0751953125</v>
      </c>
      <c r="N4">
        <v>50</v>
      </c>
      <c r="O4">
        <v>7000</v>
      </c>
      <c r="P4">
        <v>2.25</v>
      </c>
      <c r="Q4">
        <f t="shared" ref="Q4:Q11" si="2">O4/P4</f>
        <v>3111.1111111111113</v>
      </c>
      <c r="R4">
        <f t="shared" ref="R4:R11" si="3">O4/4096</f>
        <v>1.708984375</v>
      </c>
      <c r="T4" s="231" t="s">
        <v>474</v>
      </c>
      <c r="U4" s="212"/>
      <c r="V4" s="212"/>
      <c r="W4" s="13">
        <v>2.89</v>
      </c>
      <c r="X4" s="81">
        <v>2.06</v>
      </c>
    </row>
    <row r="5" spans="1:24">
      <c r="G5">
        <v>100</v>
      </c>
      <c r="H5">
        <v>4500</v>
      </c>
      <c r="I5">
        <v>1.9</v>
      </c>
      <c r="J5">
        <f t="shared" si="0"/>
        <v>2368.4210526315792</v>
      </c>
      <c r="K5">
        <f t="shared" si="1"/>
        <v>1.0986328125</v>
      </c>
      <c r="N5">
        <v>80</v>
      </c>
      <c r="O5">
        <v>5000</v>
      </c>
      <c r="P5">
        <v>1.3</v>
      </c>
      <c r="Q5">
        <f t="shared" si="2"/>
        <v>3846.1538461538462</v>
      </c>
      <c r="R5">
        <f t="shared" si="3"/>
        <v>1.220703125</v>
      </c>
      <c r="T5" s="231" t="s">
        <v>475</v>
      </c>
      <c r="U5" s="212"/>
      <c r="V5" s="212"/>
      <c r="W5" s="13">
        <v>41.4</v>
      </c>
      <c r="X5" s="81">
        <v>39.700000000000003</v>
      </c>
    </row>
    <row r="6" spans="1:24">
      <c r="G6">
        <v>150</v>
      </c>
      <c r="H6">
        <v>2750</v>
      </c>
      <c r="I6">
        <v>1.6</v>
      </c>
      <c r="J6">
        <f t="shared" si="0"/>
        <v>1718.75</v>
      </c>
      <c r="K6">
        <f t="shared" si="1"/>
        <v>0.67138671875</v>
      </c>
      <c r="N6">
        <v>100</v>
      </c>
      <c r="O6">
        <v>2500</v>
      </c>
      <c r="P6">
        <v>1.1000000000000001</v>
      </c>
      <c r="Q6">
        <f t="shared" si="2"/>
        <v>2272.7272727272725</v>
      </c>
      <c r="R6">
        <f t="shared" si="3"/>
        <v>0.6103515625</v>
      </c>
      <c r="T6" s="231" t="s">
        <v>476</v>
      </c>
      <c r="U6" s="212"/>
      <c r="V6" s="212"/>
      <c r="W6" s="77">
        <v>6.9</v>
      </c>
      <c r="X6" s="80">
        <v>6.6</v>
      </c>
    </row>
    <row r="7" spans="1:24">
      <c r="G7">
        <v>200</v>
      </c>
      <c r="H7">
        <v>1050</v>
      </c>
      <c r="I7">
        <v>1.2</v>
      </c>
      <c r="J7">
        <f t="shared" si="0"/>
        <v>875</v>
      </c>
      <c r="K7">
        <f t="shared" si="1"/>
        <v>0.25634765625</v>
      </c>
      <c r="N7">
        <v>150</v>
      </c>
      <c r="O7">
        <v>2000</v>
      </c>
      <c r="P7">
        <v>0.9</v>
      </c>
      <c r="Q7">
        <f t="shared" si="2"/>
        <v>2222.2222222222222</v>
      </c>
      <c r="R7">
        <f t="shared" si="3"/>
        <v>0.48828125</v>
      </c>
      <c r="T7" s="231" t="s">
        <v>477</v>
      </c>
      <c r="U7" s="212"/>
      <c r="V7" s="212"/>
      <c r="W7" s="13">
        <v>3.61</v>
      </c>
      <c r="X7" s="81">
        <v>2.73</v>
      </c>
    </row>
    <row r="8" spans="1:24">
      <c r="G8">
        <v>250</v>
      </c>
      <c r="H8">
        <v>800</v>
      </c>
      <c r="I8">
        <v>1.2</v>
      </c>
      <c r="J8">
        <f t="shared" si="0"/>
        <v>666.66666666666674</v>
      </c>
      <c r="K8">
        <f t="shared" si="1"/>
        <v>0.1953125</v>
      </c>
      <c r="N8">
        <v>200</v>
      </c>
      <c r="O8">
        <v>1350</v>
      </c>
      <c r="P8">
        <v>0.85</v>
      </c>
      <c r="Q8">
        <f t="shared" si="2"/>
        <v>1588.2352941176471</v>
      </c>
      <c r="R8">
        <f t="shared" si="3"/>
        <v>0.32958984375</v>
      </c>
      <c r="T8" s="231" t="s">
        <v>478</v>
      </c>
      <c r="U8" s="212"/>
      <c r="V8" s="212"/>
      <c r="W8" s="77">
        <v>13937</v>
      </c>
      <c r="X8" s="82">
        <v>9345</v>
      </c>
    </row>
    <row r="9" spans="1:24">
      <c r="G9">
        <v>300</v>
      </c>
      <c r="H9">
        <v>500</v>
      </c>
      <c r="I9">
        <v>1.1000000000000001</v>
      </c>
      <c r="J9">
        <f t="shared" si="0"/>
        <v>454.5454545454545</v>
      </c>
      <c r="K9">
        <f t="shared" si="1"/>
        <v>0.1220703125</v>
      </c>
      <c r="N9">
        <v>250</v>
      </c>
      <c r="O9">
        <v>700</v>
      </c>
      <c r="P9">
        <v>0.8</v>
      </c>
      <c r="Q9">
        <f t="shared" si="2"/>
        <v>875</v>
      </c>
      <c r="R9">
        <f t="shared" si="3"/>
        <v>0.1708984375</v>
      </c>
      <c r="T9" s="231" t="s">
        <v>479</v>
      </c>
      <c r="U9" s="212"/>
      <c r="V9" s="212"/>
      <c r="W9" s="77">
        <v>71.7</v>
      </c>
      <c r="X9" s="82">
        <v>70.7</v>
      </c>
    </row>
    <row r="10" spans="1:24" ht="15" thickBot="1">
      <c r="G10">
        <v>350</v>
      </c>
      <c r="H10">
        <v>280</v>
      </c>
      <c r="I10">
        <v>1</v>
      </c>
      <c r="J10">
        <f t="shared" si="0"/>
        <v>280</v>
      </c>
      <c r="K10">
        <f t="shared" si="1"/>
        <v>6.8359375E-2</v>
      </c>
      <c r="N10">
        <v>300</v>
      </c>
      <c r="O10">
        <v>400</v>
      </c>
      <c r="P10">
        <v>0.75</v>
      </c>
      <c r="Q10">
        <f t="shared" si="2"/>
        <v>533.33333333333337</v>
      </c>
      <c r="R10">
        <f t="shared" si="3"/>
        <v>9.765625E-2</v>
      </c>
      <c r="T10" s="136" t="s">
        <v>480</v>
      </c>
      <c r="U10" s="137"/>
      <c r="V10" s="137"/>
      <c r="W10" s="83">
        <v>11.9</v>
      </c>
      <c r="X10" s="84">
        <v>11.7</v>
      </c>
    </row>
    <row r="11" spans="1:24">
      <c r="N11">
        <v>350</v>
      </c>
      <c r="O11">
        <v>120</v>
      </c>
      <c r="P11">
        <v>0.6</v>
      </c>
      <c r="Q11">
        <f t="shared" si="2"/>
        <v>200</v>
      </c>
      <c r="R11">
        <f t="shared" si="3"/>
        <v>2.9296875E-2</v>
      </c>
    </row>
  </sheetData>
  <mergeCells count="12">
    <mergeCell ref="A1:D1"/>
    <mergeCell ref="G1:J1"/>
    <mergeCell ref="T3:V3"/>
    <mergeCell ref="T4:V4"/>
    <mergeCell ref="T5:V5"/>
    <mergeCell ref="T2:V2"/>
    <mergeCell ref="N1:Q1"/>
    <mergeCell ref="T6:V6"/>
    <mergeCell ref="T7:V7"/>
    <mergeCell ref="T8:V8"/>
    <mergeCell ref="T9:V9"/>
    <mergeCell ref="T10:V10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E10"/>
  <sheetViews>
    <sheetView workbookViewId="0">
      <selection activeCell="D3" sqref="D3"/>
    </sheetView>
  </sheetViews>
  <sheetFormatPr defaultRowHeight="14.4"/>
  <sheetData>
    <row r="1" spans="1:5">
      <c r="A1" s="107" t="s">
        <v>606</v>
      </c>
      <c r="B1" s="107"/>
      <c r="C1" s="107"/>
      <c r="D1" s="107"/>
    </row>
    <row r="2" spans="1:5">
      <c r="A2" t="s">
        <v>468</v>
      </c>
      <c r="B2" t="s">
        <v>469</v>
      </c>
      <c r="C2" t="s">
        <v>470</v>
      </c>
      <c r="D2" t="s">
        <v>471</v>
      </c>
      <c r="E2" t="s">
        <v>482</v>
      </c>
    </row>
    <row r="3" spans="1:5">
      <c r="A3">
        <v>0</v>
      </c>
      <c r="B3">
        <v>15000</v>
      </c>
      <c r="C3">
        <v>2.2000000000000002</v>
      </c>
      <c r="D3">
        <f>B3/C3</f>
        <v>6818.181818181818</v>
      </c>
      <c r="E3">
        <f>B3/16384</f>
        <v>0.91552734375</v>
      </c>
    </row>
    <row r="4" spans="1:5">
      <c r="A4">
        <v>50</v>
      </c>
      <c r="B4">
        <v>8500</v>
      </c>
      <c r="C4">
        <v>1.95</v>
      </c>
      <c r="D4">
        <f t="shared" ref="D4:D10" si="0">B4/C4</f>
        <v>4358.9743589743593</v>
      </c>
      <c r="E4">
        <f t="shared" ref="E4:E10" si="1">B4/16384</f>
        <v>0.518798828125</v>
      </c>
    </row>
    <row r="5" spans="1:5">
      <c r="A5">
        <v>100</v>
      </c>
      <c r="B5">
        <v>3500</v>
      </c>
      <c r="C5">
        <v>1.7</v>
      </c>
      <c r="D5">
        <f t="shared" si="0"/>
        <v>2058.8235294117649</v>
      </c>
      <c r="E5">
        <f t="shared" si="1"/>
        <v>0.213623046875</v>
      </c>
    </row>
    <row r="6" spans="1:5">
      <c r="A6">
        <v>150</v>
      </c>
      <c r="B6">
        <v>2800</v>
      </c>
      <c r="C6">
        <v>1.55</v>
      </c>
      <c r="D6">
        <f t="shared" si="0"/>
        <v>1806.4516129032259</v>
      </c>
      <c r="E6">
        <f t="shared" si="1"/>
        <v>0.1708984375</v>
      </c>
    </row>
    <row r="7" spans="1:5">
      <c r="A7">
        <v>200</v>
      </c>
      <c r="B7">
        <v>1500</v>
      </c>
      <c r="C7">
        <v>1.42</v>
      </c>
      <c r="D7">
        <f t="shared" si="0"/>
        <v>1056.3380281690143</v>
      </c>
      <c r="E7">
        <f t="shared" si="1"/>
        <v>9.1552734375E-2</v>
      </c>
    </row>
    <row r="8" spans="1:5">
      <c r="A8">
        <v>265</v>
      </c>
      <c r="B8">
        <v>600</v>
      </c>
      <c r="C8">
        <v>1.39</v>
      </c>
      <c r="D8">
        <f t="shared" si="0"/>
        <v>431.65467625899282</v>
      </c>
      <c r="E8">
        <f t="shared" si="1"/>
        <v>3.662109375E-2</v>
      </c>
    </row>
    <row r="9" spans="1:5">
      <c r="A9">
        <v>300</v>
      </c>
      <c r="B9">
        <v>350</v>
      </c>
      <c r="C9">
        <v>1.39</v>
      </c>
      <c r="D9">
        <f t="shared" si="0"/>
        <v>251.79856115107916</v>
      </c>
      <c r="E9">
        <f t="shared" si="1"/>
        <v>2.13623046875E-2</v>
      </c>
    </row>
    <row r="10" spans="1:5">
      <c r="A10">
        <v>400</v>
      </c>
      <c r="B10">
        <v>160</v>
      </c>
      <c r="C10">
        <v>1.35</v>
      </c>
      <c r="D10">
        <f t="shared" si="0"/>
        <v>118.5185185185185</v>
      </c>
      <c r="E10">
        <f t="shared" si="1"/>
        <v>9.765625E-3</v>
      </c>
    </row>
  </sheetData>
  <mergeCells count="1">
    <mergeCell ref="A1:D1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H8"/>
  <sheetViews>
    <sheetView topLeftCell="A34" workbookViewId="0">
      <selection activeCell="H3" sqref="H3"/>
    </sheetView>
  </sheetViews>
  <sheetFormatPr defaultRowHeight="14.4"/>
  <sheetData>
    <row r="1" spans="1:8">
      <c r="A1" s="107" t="s">
        <v>609</v>
      </c>
      <c r="B1" s="107"/>
      <c r="C1" s="107"/>
      <c r="D1" s="107"/>
    </row>
    <row r="2" spans="1:8">
      <c r="A2" s="13" t="s">
        <v>468</v>
      </c>
      <c r="B2" s="13" t="s">
        <v>469</v>
      </c>
      <c r="C2" s="13" t="s">
        <v>470</v>
      </c>
      <c r="D2" s="13" t="s">
        <v>471</v>
      </c>
      <c r="E2" s="13" t="s">
        <v>482</v>
      </c>
      <c r="F2" s="13"/>
      <c r="G2" s="13" t="s">
        <v>610</v>
      </c>
      <c r="H2" s="13"/>
    </row>
    <row r="3" spans="1:8">
      <c r="A3" s="13">
        <v>0</v>
      </c>
      <c r="B3" s="13">
        <v>48600</v>
      </c>
      <c r="C3" s="13">
        <v>3.28</v>
      </c>
      <c r="D3" s="13">
        <f>B3/C3</f>
        <v>14817.073170731708</v>
      </c>
      <c r="E3" s="13">
        <f>B3/16384</f>
        <v>2.96630859375</v>
      </c>
      <c r="F3" s="13"/>
      <c r="G3" s="13">
        <f>20*LOG10(B3/C3)</f>
        <v>83.41524851101228</v>
      </c>
      <c r="H3" s="13" t="str">
        <f>IMLOG2(D3)</f>
        <v>13,8549728785371</v>
      </c>
    </row>
    <row r="4" spans="1:8">
      <c r="A4" s="13">
        <v>50</v>
      </c>
      <c r="B4" s="13">
        <v>28000</v>
      </c>
      <c r="C4" s="13">
        <v>2.78</v>
      </c>
      <c r="D4" s="13">
        <f t="shared" ref="D4:D8" si="0">B4/C4</f>
        <v>10071.942446043166</v>
      </c>
      <c r="E4" s="13">
        <f t="shared" ref="E4:E8" si="1">B4/16384</f>
        <v>1.708984375</v>
      </c>
      <c r="F4" s="13"/>
      <c r="G4" s="13">
        <f t="shared" ref="G4:G8" si="2">20*LOG10(B4/C4)</f>
        <v>80.062264708482871</v>
      </c>
      <c r="H4" s="13" t="str">
        <f t="shared" ref="H4:H8" si="3">IMLOG2(D4)</f>
        <v>13,2980543237709</v>
      </c>
    </row>
    <row r="5" spans="1:8">
      <c r="A5" s="13">
        <v>100</v>
      </c>
      <c r="B5" s="13">
        <v>17000</v>
      </c>
      <c r="C5" s="13">
        <v>2.58</v>
      </c>
      <c r="D5" s="13">
        <f t="shared" si="0"/>
        <v>6589.1472868217052</v>
      </c>
      <c r="E5" s="13">
        <f t="shared" si="1"/>
        <v>1.03759765625</v>
      </c>
      <c r="F5" s="13"/>
      <c r="G5" s="13">
        <f t="shared" si="2"/>
        <v>76.376584308300878</v>
      </c>
      <c r="H5" s="13" t="str">
        <f t="shared" si="3"/>
        <v>12,6858760602639</v>
      </c>
    </row>
    <row r="6" spans="1:8">
      <c r="A6" s="13">
        <v>150</v>
      </c>
      <c r="B6" s="13">
        <v>8500</v>
      </c>
      <c r="C6" s="13">
        <v>2.37</v>
      </c>
      <c r="D6" s="13">
        <f t="shared" si="0"/>
        <v>3586.4978902953585</v>
      </c>
      <c r="E6" s="13">
        <f t="shared" si="1"/>
        <v>0.518798828125</v>
      </c>
      <c r="F6" s="13"/>
      <c r="G6" s="13">
        <f t="shared" si="2"/>
        <v>71.093411594083776</v>
      </c>
      <c r="H6" s="13" t="str">
        <f t="shared" si="3"/>
        <v>11,8083600667889</v>
      </c>
    </row>
    <row r="7" spans="1:8">
      <c r="A7" s="13">
        <v>200</v>
      </c>
      <c r="B7" s="13">
        <v>5800</v>
      </c>
      <c r="C7" s="13">
        <v>2.25</v>
      </c>
      <c r="D7" s="13">
        <f t="shared" si="0"/>
        <v>2577.7777777777778</v>
      </c>
      <c r="E7" s="13">
        <f t="shared" si="1"/>
        <v>0.35400390625</v>
      </c>
      <c r="F7" s="13"/>
      <c r="G7" s="13">
        <f t="shared" si="2"/>
        <v>68.224909509031491</v>
      </c>
      <c r="H7" s="13" t="str">
        <f t="shared" si="3"/>
        <v>11,33191218346</v>
      </c>
    </row>
    <row r="8" spans="1:8">
      <c r="A8" s="13">
        <v>230</v>
      </c>
      <c r="B8" s="13">
        <v>3200</v>
      </c>
      <c r="C8" s="13">
        <v>2.25</v>
      </c>
      <c r="D8" s="13">
        <f t="shared" si="0"/>
        <v>1422.2222222222222</v>
      </c>
      <c r="E8" s="13">
        <f t="shared" si="1"/>
        <v>0.1953125</v>
      </c>
      <c r="F8" s="13"/>
      <c r="G8" s="13">
        <f t="shared" si="2"/>
        <v>63.059349204170871</v>
      </c>
      <c r="H8" s="13" t="str">
        <f t="shared" si="3"/>
        <v>10,4739311883324</v>
      </c>
    </row>
  </sheetData>
  <mergeCells count="1">
    <mergeCell ref="A1:D1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G9"/>
  <sheetViews>
    <sheetView workbookViewId="0">
      <selection activeCell="A6" sqref="A6:H6"/>
    </sheetView>
  </sheetViews>
  <sheetFormatPr defaultRowHeight="14.4"/>
  <cols>
    <col min="6" max="6" width="10.88671875" customWidth="1"/>
  </cols>
  <sheetData>
    <row r="1" spans="1:7">
      <c r="A1" s="276" t="s">
        <v>625</v>
      </c>
      <c r="B1" s="277"/>
      <c r="C1" s="277"/>
      <c r="D1" s="277"/>
      <c r="E1" s="277"/>
      <c r="F1" s="277"/>
      <c r="G1" s="278"/>
    </row>
    <row r="2" spans="1:7">
      <c r="A2" s="13" t="s">
        <v>468</v>
      </c>
      <c r="B2" s="13" t="s">
        <v>469</v>
      </c>
      <c r="C2" s="13" t="s">
        <v>470</v>
      </c>
      <c r="D2" s="13" t="s">
        <v>471</v>
      </c>
      <c r="E2" s="13" t="s">
        <v>482</v>
      </c>
      <c r="F2" s="13" t="s">
        <v>610</v>
      </c>
      <c r="G2" s="13"/>
    </row>
    <row r="3" spans="1:7">
      <c r="A3" s="99">
        <v>0</v>
      </c>
      <c r="B3" s="99">
        <v>63700</v>
      </c>
      <c r="C3" s="99">
        <v>7.5</v>
      </c>
      <c r="D3" s="99">
        <f>B3/C3</f>
        <v>8493.3333333333339</v>
      </c>
      <c r="E3" s="99">
        <f>B3/16384</f>
        <v>3.887939453125</v>
      </c>
      <c r="F3" s="99">
        <f>20*LOG10(B3/C3)</f>
        <v>78.581563378873</v>
      </c>
      <c r="G3" s="99" t="str">
        <f t="shared" ref="G3:G9" si="0">IMLOG2(D3)</f>
        <v>13,0521151564225</v>
      </c>
    </row>
    <row r="4" spans="1:7">
      <c r="A4" s="13">
        <v>50</v>
      </c>
      <c r="B4" s="13">
        <v>35000</v>
      </c>
      <c r="C4" s="13">
        <v>6.5</v>
      </c>
      <c r="D4" s="13">
        <f t="shared" ref="D4:D9" si="1">B4/C4</f>
        <v>5384.6153846153848</v>
      </c>
      <c r="E4" s="13">
        <f t="shared" ref="E4:E9" si="2">B4/16384</f>
        <v>2.13623046875</v>
      </c>
      <c r="F4" s="13">
        <f t="shared" ref="F4:F9" si="3">20*LOG10(B4/C4)</f>
        <v>74.6230937541484</v>
      </c>
      <c r="G4" s="13" t="str">
        <f t="shared" si="0"/>
        <v>12,394627583466</v>
      </c>
    </row>
    <row r="5" spans="1:7">
      <c r="A5" s="13">
        <v>100</v>
      </c>
      <c r="B5" s="13">
        <v>21000</v>
      </c>
      <c r="C5" s="13">
        <v>6</v>
      </c>
      <c r="D5" s="13">
        <f t="shared" si="1"/>
        <v>3500</v>
      </c>
      <c r="E5" s="13">
        <f t="shared" si="2"/>
        <v>1.28173828125</v>
      </c>
      <c r="F5" s="13">
        <f t="shared" si="3"/>
        <v>70.881360887005513</v>
      </c>
      <c r="G5" s="13" t="str">
        <f t="shared" si="0"/>
        <v>11,7731392067197</v>
      </c>
    </row>
    <row r="6" spans="1:7">
      <c r="A6" s="100">
        <v>120</v>
      </c>
      <c r="B6" s="100">
        <v>14400</v>
      </c>
      <c r="C6" s="100">
        <v>1.8</v>
      </c>
      <c r="D6" s="100">
        <f t="shared" si="1"/>
        <v>8000</v>
      </c>
      <c r="E6" s="100">
        <f t="shared" si="2"/>
        <v>0.87890625</v>
      </c>
      <c r="F6" s="100">
        <f t="shared" si="3"/>
        <v>78.061799739838875</v>
      </c>
      <c r="G6" s="100" t="str">
        <f t="shared" si="0"/>
        <v>12,9657842846621</v>
      </c>
    </row>
    <row r="7" spans="1:7">
      <c r="A7" s="13">
        <v>150</v>
      </c>
      <c r="B7" s="13">
        <v>10000</v>
      </c>
      <c r="C7" s="13">
        <v>1.5</v>
      </c>
      <c r="D7" s="13">
        <f t="shared" si="1"/>
        <v>6666.666666666667</v>
      </c>
      <c r="E7" s="13">
        <f t="shared" si="2"/>
        <v>0.6103515625</v>
      </c>
      <c r="F7" s="13">
        <f t="shared" si="3"/>
        <v>76.478174818886373</v>
      </c>
      <c r="G7" s="13" t="str">
        <f t="shared" si="0"/>
        <v>12,7027498788283</v>
      </c>
    </row>
    <row r="8" spans="1:7">
      <c r="A8" s="13">
        <v>200</v>
      </c>
      <c r="B8" s="13">
        <v>5500</v>
      </c>
      <c r="C8" s="13">
        <v>1.5</v>
      </c>
      <c r="D8" s="13">
        <f t="shared" si="1"/>
        <v>3666.6666666666665</v>
      </c>
      <c r="E8" s="13">
        <f t="shared" si="2"/>
        <v>0.335693359375</v>
      </c>
      <c r="F8" s="13">
        <f t="shared" si="3"/>
        <v>71.285428608771255</v>
      </c>
      <c r="G8" s="13" t="str">
        <f t="shared" si="0"/>
        <v>11,8402534025782</v>
      </c>
    </row>
    <row r="9" spans="1:7">
      <c r="A9" s="13">
        <v>250</v>
      </c>
      <c r="B9" s="13">
        <v>3000</v>
      </c>
      <c r="C9" s="13">
        <v>1.4</v>
      </c>
      <c r="D9" s="13">
        <f t="shared" si="1"/>
        <v>2142.8571428571431</v>
      </c>
      <c r="E9" s="13">
        <f t="shared" si="2"/>
        <v>0.18310546875</v>
      </c>
      <c r="F9" s="13">
        <f t="shared" si="3"/>
        <v>66.619864380828488</v>
      </c>
      <c r="G9" s="13" t="str">
        <f t="shared" si="0"/>
        <v>11,065319958213</v>
      </c>
    </row>
  </sheetData>
  <mergeCells count="1">
    <mergeCell ref="A1:G1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12"/>
  <sheetViews>
    <sheetView workbookViewId="0">
      <selection sqref="A1:I1"/>
    </sheetView>
  </sheetViews>
  <sheetFormatPr defaultRowHeight="14.4"/>
  <sheetData>
    <row r="1" spans="1:9">
      <c r="A1" s="276" t="s">
        <v>623</v>
      </c>
      <c r="B1" s="277"/>
      <c r="C1" s="277"/>
      <c r="D1" s="277"/>
      <c r="E1" s="277"/>
      <c r="F1" s="277"/>
      <c r="G1" s="277"/>
      <c r="H1" s="277"/>
      <c r="I1" s="278"/>
    </row>
    <row r="2" spans="1:9">
      <c r="A2" s="13" t="s">
        <v>468</v>
      </c>
      <c r="B2" s="13" t="s">
        <v>469</v>
      </c>
      <c r="C2" s="13" t="s">
        <v>470</v>
      </c>
      <c r="D2" s="13" t="s">
        <v>471</v>
      </c>
      <c r="E2" s="13" t="s">
        <v>482</v>
      </c>
      <c r="F2" s="13"/>
      <c r="G2" s="13" t="s">
        <v>610</v>
      </c>
      <c r="H2" s="13"/>
      <c r="I2" s="13"/>
    </row>
    <row r="3" spans="1:9">
      <c r="A3" s="13">
        <v>0</v>
      </c>
      <c r="B3" s="13">
        <v>50000</v>
      </c>
      <c r="C3" s="13">
        <v>3.85</v>
      </c>
      <c r="D3" s="13">
        <f>B3/C3</f>
        <v>12987.012987012986</v>
      </c>
      <c r="E3" s="13">
        <f>B3/16384</f>
        <v>3.0517578125</v>
      </c>
      <c r="F3" s="13"/>
      <c r="G3" s="13">
        <f>20*LOG10(B3/C3)</f>
        <v>82.270185496550354</v>
      </c>
      <c r="H3" s="13" t="str">
        <f>IMLOG2(D3)</f>
        <v>13,6647820286293</v>
      </c>
      <c r="I3" s="13"/>
    </row>
    <row r="4" spans="1:9">
      <c r="A4" s="13">
        <v>50</v>
      </c>
      <c r="B4" s="13">
        <v>30000</v>
      </c>
      <c r="C4" s="13">
        <v>3.6</v>
      </c>
      <c r="D4" s="13">
        <f t="shared" ref="D4:D12" si="0">B4/C4</f>
        <v>8333.3333333333339</v>
      </c>
      <c r="E4" s="13">
        <f t="shared" ref="E4:E12" si="1">B4/16384</f>
        <v>1.8310546875</v>
      </c>
      <c r="F4" s="13"/>
      <c r="G4" s="13">
        <f t="shared" ref="G4:G11" si="2">20*LOG10(B4/C4)</f>
        <v>78.416375079047512</v>
      </c>
      <c r="H4" s="13" t="str">
        <f t="shared" ref="H4:H12" si="3">IMLOG2(D4)</f>
        <v>13,0246779737157</v>
      </c>
      <c r="I4" s="13"/>
    </row>
    <row r="5" spans="1:9">
      <c r="A5" s="13">
        <v>100</v>
      </c>
      <c r="B5" s="13">
        <v>18000</v>
      </c>
      <c r="C5" s="13">
        <v>1.5</v>
      </c>
      <c r="D5" s="13">
        <f t="shared" si="0"/>
        <v>12000</v>
      </c>
      <c r="E5" s="13">
        <f t="shared" si="1"/>
        <v>1.0986328125</v>
      </c>
      <c r="F5" s="13"/>
      <c r="G5" s="13">
        <f t="shared" si="2"/>
        <v>81.583624920952502</v>
      </c>
      <c r="H5" s="13" t="str">
        <f t="shared" si="3"/>
        <v>13,5507467853832</v>
      </c>
      <c r="I5" s="13"/>
    </row>
    <row r="6" spans="1:9">
      <c r="A6" s="13">
        <v>150</v>
      </c>
      <c r="B6" s="13">
        <v>9000</v>
      </c>
      <c r="C6" s="13">
        <v>1.4</v>
      </c>
      <c r="D6" s="13">
        <f t="shared" si="0"/>
        <v>6428.5714285714294</v>
      </c>
      <c r="E6" s="13">
        <f t="shared" si="1"/>
        <v>0.54931640625</v>
      </c>
      <c r="F6" s="13"/>
      <c r="G6" s="13">
        <f t="shared" si="2"/>
        <v>76.162289475221741</v>
      </c>
      <c r="H6" s="13" t="str">
        <f t="shared" si="3"/>
        <v>12,6502824589342</v>
      </c>
      <c r="I6" s="13"/>
    </row>
    <row r="7" spans="1:9">
      <c r="A7" s="13">
        <v>200</v>
      </c>
      <c r="B7" s="13">
        <v>5500</v>
      </c>
      <c r="C7" s="13">
        <v>1.3</v>
      </c>
      <c r="D7" s="13">
        <f t="shared" si="0"/>
        <v>4230.7692307692305</v>
      </c>
      <c r="E7" s="13">
        <f t="shared" si="1"/>
        <v>0.335693359375</v>
      </c>
      <c r="F7" s="13"/>
      <c r="G7" s="13">
        <f t="shared" si="2"/>
        <v>72.528386743748143</v>
      </c>
      <c r="H7" s="13" t="str">
        <f t="shared" si="3"/>
        <v>12,0467042800457</v>
      </c>
      <c r="I7" s="13"/>
    </row>
    <row r="8" spans="1:9">
      <c r="A8" s="13">
        <v>250</v>
      </c>
      <c r="B8" s="13">
        <v>3000</v>
      </c>
      <c r="C8" s="13">
        <v>1.25</v>
      </c>
      <c r="D8" s="13">
        <f t="shared" si="0"/>
        <v>2400</v>
      </c>
      <c r="E8" s="13">
        <f t="shared" si="1"/>
        <v>0.18310546875</v>
      </c>
      <c r="F8" s="13"/>
      <c r="G8" s="13">
        <f t="shared" si="2"/>
        <v>67.604224834232113</v>
      </c>
      <c r="H8" s="13" t="str">
        <f t="shared" si="3"/>
        <v>11,2288186904959</v>
      </c>
      <c r="I8" s="13"/>
    </row>
    <row r="9" spans="1:9">
      <c r="A9" s="13">
        <v>300</v>
      </c>
      <c r="B9" s="13">
        <v>1800</v>
      </c>
      <c r="C9" s="13">
        <v>1.2</v>
      </c>
      <c r="D9" s="13">
        <f t="shared" si="0"/>
        <v>1500</v>
      </c>
      <c r="E9" s="13">
        <f t="shared" si="1"/>
        <v>0.10986328125</v>
      </c>
      <c r="F9" s="13"/>
      <c r="G9" s="13">
        <f t="shared" si="2"/>
        <v>63.521825181113627</v>
      </c>
      <c r="H9" s="13" t="str">
        <f t="shared" si="3"/>
        <v>10,5507467853832</v>
      </c>
      <c r="I9" s="13"/>
    </row>
    <row r="10" spans="1:9">
      <c r="A10" s="13">
        <v>350</v>
      </c>
      <c r="B10" s="13">
        <v>800</v>
      </c>
      <c r="C10" s="13">
        <v>1.1499999999999999</v>
      </c>
      <c r="D10" s="13">
        <f t="shared" si="0"/>
        <v>695.6521739130435</v>
      </c>
      <c r="E10" s="13">
        <f t="shared" si="1"/>
        <v>4.8828125E-2</v>
      </c>
      <c r="F10" s="13"/>
      <c r="G10" s="13">
        <f t="shared" si="2"/>
        <v>56.847842932766639</v>
      </c>
      <c r="H10" s="13" t="str">
        <f t="shared" si="3"/>
        <v>9,44222232860507</v>
      </c>
      <c r="I10" s="13"/>
    </row>
    <row r="11" spans="1:9">
      <c r="A11" s="13">
        <v>400</v>
      </c>
      <c r="B11" s="13">
        <v>650</v>
      </c>
      <c r="C11" s="13">
        <v>1.1000000000000001</v>
      </c>
      <c r="D11" s="13">
        <f t="shared" si="0"/>
        <v>590.90909090909088</v>
      </c>
      <c r="E11" s="13">
        <f t="shared" si="1"/>
        <v>3.96728515625E-2</v>
      </c>
      <c r="F11" s="13"/>
      <c r="G11" s="13">
        <f t="shared" si="2"/>
        <v>55.430413429692607</v>
      </c>
      <c r="H11" s="13" t="str">
        <f t="shared" si="3"/>
        <v>9,20679238416588</v>
      </c>
      <c r="I11" s="13"/>
    </row>
    <row r="12" spans="1:9">
      <c r="A12" s="13">
        <v>450</v>
      </c>
      <c r="B12" s="13">
        <v>350</v>
      </c>
      <c r="C12" s="13">
        <v>1.1499999999999999</v>
      </c>
      <c r="D12" s="13">
        <f t="shared" si="0"/>
        <v>304.34782608695656</v>
      </c>
      <c r="E12" s="13">
        <f t="shared" si="1"/>
        <v>2.13623046875E-2</v>
      </c>
      <c r="F12" s="13"/>
      <c r="G12" s="13">
        <f>20*LOG10(B12/C12)</f>
        <v>49.667404079933277</v>
      </c>
      <c r="H12" s="13" t="str">
        <f t="shared" si="3"/>
        <v>8,24957725066268</v>
      </c>
      <c r="I12" s="13"/>
    </row>
  </sheetData>
  <mergeCells count="1">
    <mergeCell ref="A1:I1"/>
  </mergeCell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3DF5C5-3A97-4CC3-B4BE-B02AE2744887}">
  <dimension ref="A2:P23"/>
  <sheetViews>
    <sheetView topLeftCell="A16" workbookViewId="0">
      <selection activeCell="N56" sqref="N56"/>
    </sheetView>
  </sheetViews>
  <sheetFormatPr defaultRowHeight="14.4"/>
  <sheetData>
    <row r="2" spans="1:16">
      <c r="A2" s="212" t="s">
        <v>641</v>
      </c>
      <c r="B2" s="212"/>
      <c r="C2" s="212"/>
      <c r="D2" s="212"/>
      <c r="E2" s="212"/>
      <c r="F2" s="212"/>
      <c r="I2" s="212" t="s">
        <v>640</v>
      </c>
      <c r="J2" s="212"/>
      <c r="K2" s="212"/>
      <c r="L2" s="212"/>
      <c r="M2" s="212"/>
      <c r="N2" s="212"/>
      <c r="O2" s="212"/>
      <c r="P2" s="212"/>
    </row>
    <row r="3" spans="1:16" ht="14.4" customHeight="1">
      <c r="A3" s="213" t="s">
        <v>468</v>
      </c>
      <c r="B3" s="213" t="s">
        <v>634</v>
      </c>
      <c r="C3" s="213" t="s">
        <v>635</v>
      </c>
      <c r="D3" s="213" t="s">
        <v>636</v>
      </c>
      <c r="E3" s="213" t="s">
        <v>639</v>
      </c>
      <c r="F3" s="213" t="s">
        <v>471</v>
      </c>
      <c r="I3" s="213" t="s">
        <v>468</v>
      </c>
      <c r="J3" s="213" t="s">
        <v>634</v>
      </c>
      <c r="K3" s="213" t="s">
        <v>635</v>
      </c>
      <c r="L3" s="213" t="s">
        <v>636</v>
      </c>
      <c r="M3" s="213" t="s">
        <v>637</v>
      </c>
      <c r="N3" s="213" t="s">
        <v>638</v>
      </c>
      <c r="O3" s="279" t="s">
        <v>639</v>
      </c>
      <c r="P3" s="213" t="s">
        <v>471</v>
      </c>
    </row>
    <row r="4" spans="1:16">
      <c r="A4" s="213"/>
      <c r="B4" s="213"/>
      <c r="C4" s="213"/>
      <c r="D4" s="213"/>
      <c r="E4" s="213"/>
      <c r="F4" s="213"/>
      <c r="I4" s="213"/>
      <c r="J4" s="213"/>
      <c r="K4" s="213"/>
      <c r="L4" s="213"/>
      <c r="M4" s="213"/>
      <c r="N4" s="213"/>
      <c r="O4" s="280"/>
      <c r="P4" s="213"/>
    </row>
    <row r="5" spans="1:16">
      <c r="A5" s="13">
        <v>0</v>
      </c>
      <c r="B5" s="13">
        <v>13.24</v>
      </c>
      <c r="C5" s="13">
        <v>7.9980000000000002</v>
      </c>
      <c r="D5" s="13">
        <v>54231</v>
      </c>
      <c r="E5" s="13">
        <v>12.727</v>
      </c>
      <c r="F5" s="13">
        <f>D5/C5</f>
        <v>6780.5701425356337</v>
      </c>
      <c r="I5" s="13">
        <v>0</v>
      </c>
      <c r="J5" s="13">
        <v>13.19</v>
      </c>
      <c r="K5" s="13">
        <v>8.11</v>
      </c>
      <c r="L5" s="13">
        <v>54032.32</v>
      </c>
      <c r="M5" s="13">
        <v>1</v>
      </c>
      <c r="N5" s="13">
        <v>0</v>
      </c>
      <c r="O5" s="13">
        <v>12</v>
      </c>
      <c r="P5" s="13">
        <f>L5/K5</f>
        <v>6662.4315659679414</v>
      </c>
    </row>
    <row r="6" spans="1:16">
      <c r="A6" s="13">
        <v>30</v>
      </c>
      <c r="B6" s="13">
        <v>9.2859999999999996</v>
      </c>
      <c r="C6" s="13">
        <v>6.657</v>
      </c>
      <c r="D6" s="13">
        <v>38037</v>
      </c>
      <c r="E6" s="13">
        <v>12.48</v>
      </c>
      <c r="F6" s="13">
        <f t="shared" ref="F6:F23" si="0">D6/C6</f>
        <v>5713.8350608382152</v>
      </c>
      <c r="I6" s="13">
        <v>50</v>
      </c>
      <c r="J6" s="13">
        <v>7.45</v>
      </c>
      <c r="K6" s="13">
        <v>6.11</v>
      </c>
      <c r="L6" s="13">
        <v>30509.9</v>
      </c>
      <c r="M6" s="13">
        <v>1.77</v>
      </c>
      <c r="N6" s="13">
        <v>4.96</v>
      </c>
      <c r="O6" s="13">
        <v>12</v>
      </c>
      <c r="P6" s="13">
        <f t="shared" ref="P6:P15" si="1">L6/K6</f>
        <v>4993.4369885433716</v>
      </c>
    </row>
    <row r="7" spans="1:16">
      <c r="A7" s="13">
        <v>60</v>
      </c>
      <c r="B7" s="13">
        <v>6.5259999999999998</v>
      </c>
      <c r="C7" s="13">
        <v>5.8</v>
      </c>
      <c r="D7" s="13">
        <v>26732</v>
      </c>
      <c r="E7" s="13">
        <v>12.17</v>
      </c>
      <c r="F7" s="13">
        <f t="shared" si="0"/>
        <v>4608.9655172413795</v>
      </c>
      <c r="I7" s="13">
        <v>100</v>
      </c>
      <c r="J7" s="13">
        <v>4.1399999999999997</v>
      </c>
      <c r="K7" s="13">
        <v>5.32</v>
      </c>
      <c r="L7" s="13">
        <v>16947.45</v>
      </c>
      <c r="M7" s="13">
        <v>3.19</v>
      </c>
      <c r="N7" s="13">
        <v>10.07</v>
      </c>
      <c r="O7" s="13">
        <v>11.64</v>
      </c>
      <c r="P7" s="13">
        <f t="shared" si="1"/>
        <v>3185.6109022556388</v>
      </c>
    </row>
    <row r="8" spans="1:16">
      <c r="A8" s="13">
        <v>90</v>
      </c>
      <c r="B8" s="13">
        <v>4.5970000000000004</v>
      </c>
      <c r="C8" s="13">
        <v>5.2169999999999996</v>
      </c>
      <c r="D8" s="13">
        <v>18828</v>
      </c>
      <c r="E8" s="13">
        <v>11.817</v>
      </c>
      <c r="F8" s="13">
        <f t="shared" si="0"/>
        <v>3608.9706728004603</v>
      </c>
      <c r="I8" s="13">
        <v>150</v>
      </c>
      <c r="J8" s="13">
        <v>2.2999999999999998</v>
      </c>
      <c r="K8" s="13">
        <v>4.5599999999999996</v>
      </c>
      <c r="L8" s="13">
        <v>9402.24</v>
      </c>
      <c r="M8" s="13">
        <v>5.75</v>
      </c>
      <c r="N8" s="13">
        <v>15.19</v>
      </c>
      <c r="O8" s="13">
        <v>11.01</v>
      </c>
      <c r="P8" s="13">
        <f t="shared" si="1"/>
        <v>2061.8947368421054</v>
      </c>
    </row>
    <row r="9" spans="1:16">
      <c r="A9" s="13">
        <v>120</v>
      </c>
      <c r="B9" s="13">
        <v>3.2349999999999999</v>
      </c>
      <c r="C9" s="13">
        <v>4.8410000000000002</v>
      </c>
      <c r="D9" s="13">
        <v>13251</v>
      </c>
      <c r="E9" s="13">
        <v>11.419</v>
      </c>
      <c r="F9" s="13">
        <f t="shared" si="0"/>
        <v>2737.2443709977279</v>
      </c>
      <c r="I9" s="13">
        <v>200</v>
      </c>
      <c r="J9" s="13">
        <v>1.31</v>
      </c>
      <c r="K9" s="13">
        <v>4.0999999999999996</v>
      </c>
      <c r="L9" s="13">
        <v>5378.34</v>
      </c>
      <c r="M9" s="13">
        <v>10.039999999999999</v>
      </c>
      <c r="N9" s="13">
        <v>20.04</v>
      </c>
      <c r="O9" s="13">
        <v>10.36</v>
      </c>
      <c r="P9" s="13">
        <f t="shared" si="1"/>
        <v>1311.7902439024392</v>
      </c>
    </row>
    <row r="10" spans="1:16">
      <c r="A10" s="13">
        <v>150</v>
      </c>
      <c r="B10" s="13">
        <v>2.2850000000000001</v>
      </c>
      <c r="C10" s="13">
        <v>4.4630000000000001</v>
      </c>
      <c r="D10" s="13">
        <v>9359</v>
      </c>
      <c r="E10" s="13">
        <v>11.034000000000001</v>
      </c>
      <c r="F10" s="13">
        <f t="shared" si="0"/>
        <v>2097.0199417432218</v>
      </c>
      <c r="I10" s="13">
        <v>250</v>
      </c>
      <c r="J10" s="13">
        <v>0.74</v>
      </c>
      <c r="K10" s="13">
        <v>1.04</v>
      </c>
      <c r="L10" s="13">
        <v>3013.39</v>
      </c>
      <c r="M10" s="13">
        <v>17.93</v>
      </c>
      <c r="N10" s="13">
        <v>25.07</v>
      </c>
      <c r="O10" s="13">
        <v>11.49</v>
      </c>
      <c r="P10" s="13">
        <f t="shared" si="1"/>
        <v>2897.4903846153843</v>
      </c>
    </row>
    <row r="11" spans="1:16">
      <c r="A11" s="13">
        <v>180</v>
      </c>
      <c r="B11" s="13">
        <v>1.6160000000000001</v>
      </c>
      <c r="C11" s="13">
        <v>4.2229999999999999</v>
      </c>
      <c r="D11" s="13">
        <v>6619</v>
      </c>
      <c r="E11" s="13">
        <v>10.614000000000001</v>
      </c>
      <c r="F11" s="13">
        <f t="shared" si="0"/>
        <v>1567.3691688373194</v>
      </c>
      <c r="I11" s="13">
        <v>300</v>
      </c>
      <c r="J11" s="13">
        <v>0.41</v>
      </c>
      <c r="K11" s="13">
        <v>0.96</v>
      </c>
      <c r="L11" s="13">
        <v>1680.17</v>
      </c>
      <c r="M11" s="13">
        <v>32.15</v>
      </c>
      <c r="N11" s="13">
        <v>30.14</v>
      </c>
      <c r="O11" s="13">
        <v>10.77</v>
      </c>
      <c r="P11" s="13">
        <f t="shared" si="1"/>
        <v>1750.1770833333335</v>
      </c>
    </row>
    <row r="12" spans="1:16">
      <c r="A12" s="13">
        <v>220</v>
      </c>
      <c r="B12" s="13">
        <v>1.141</v>
      </c>
      <c r="C12" s="13">
        <v>1.161</v>
      </c>
      <c r="D12" s="13">
        <v>4673</v>
      </c>
      <c r="E12" s="13">
        <v>11.975</v>
      </c>
      <c r="F12" s="13">
        <f t="shared" si="0"/>
        <v>4024.978466838932</v>
      </c>
      <c r="I12" s="13">
        <v>350</v>
      </c>
      <c r="J12" s="13">
        <v>0.23</v>
      </c>
      <c r="K12" s="13">
        <v>0.9</v>
      </c>
      <c r="L12" s="13">
        <v>961.55</v>
      </c>
      <c r="M12" s="13">
        <v>56.18</v>
      </c>
      <c r="N12" s="13">
        <v>34.99</v>
      </c>
      <c r="O12" s="13">
        <v>10.06</v>
      </c>
      <c r="P12" s="13">
        <f t="shared" si="1"/>
        <v>1068.3888888888889</v>
      </c>
    </row>
    <row r="13" spans="1:16">
      <c r="A13" s="13">
        <v>240</v>
      </c>
      <c r="B13" s="13">
        <v>0.79700000000000004</v>
      </c>
      <c r="C13" s="13">
        <v>1.0609999999999999</v>
      </c>
      <c r="D13" s="13">
        <v>3264</v>
      </c>
      <c r="E13" s="13">
        <v>11.587</v>
      </c>
      <c r="F13" s="13">
        <f t="shared" si="0"/>
        <v>3076.3430725730445</v>
      </c>
      <c r="I13" s="13">
        <v>400</v>
      </c>
      <c r="J13" s="13">
        <v>0.13</v>
      </c>
      <c r="K13" s="13">
        <v>0.84</v>
      </c>
      <c r="L13" s="13">
        <v>537.67999999999995</v>
      </c>
      <c r="M13" s="13">
        <v>100.47</v>
      </c>
      <c r="N13" s="13">
        <v>40.04</v>
      </c>
      <c r="O13" s="13">
        <v>9.32</v>
      </c>
      <c r="P13" s="13">
        <f t="shared" si="1"/>
        <v>640.09523809523807</v>
      </c>
    </row>
    <row r="14" spans="1:16">
      <c r="A14" s="13">
        <v>270</v>
      </c>
      <c r="B14" s="13">
        <v>0.56200000000000006</v>
      </c>
      <c r="C14" s="13">
        <v>0.997</v>
      </c>
      <c r="D14" s="13">
        <v>2300</v>
      </c>
      <c r="E14" s="13">
        <v>11.172000000000001</v>
      </c>
      <c r="F14" s="13">
        <f t="shared" si="0"/>
        <v>2306.9207622868607</v>
      </c>
      <c r="I14" s="13">
        <v>450</v>
      </c>
      <c r="J14" s="13">
        <v>7.0000000000000007E-2</v>
      </c>
      <c r="K14" s="13">
        <v>0.81</v>
      </c>
      <c r="L14" s="13">
        <v>299.27999999999997</v>
      </c>
      <c r="M14" s="13">
        <v>180.5</v>
      </c>
      <c r="N14" s="13">
        <v>45.13</v>
      </c>
      <c r="O14" s="13">
        <v>8.5299999999999994</v>
      </c>
      <c r="P14" s="13">
        <f t="shared" si="1"/>
        <v>369.48148148148141</v>
      </c>
    </row>
    <row r="15" spans="1:16">
      <c r="A15" s="13">
        <v>300</v>
      </c>
      <c r="B15" s="13">
        <v>0.39700000000000002</v>
      </c>
      <c r="C15" s="13">
        <v>0.95399999999999996</v>
      </c>
      <c r="D15" s="13">
        <v>1625</v>
      </c>
      <c r="E15" s="13">
        <v>10.734</v>
      </c>
      <c r="F15" s="13">
        <f t="shared" si="0"/>
        <v>1703.3542976939204</v>
      </c>
      <c r="I15" s="13">
        <v>500</v>
      </c>
      <c r="J15" s="13">
        <v>0.04</v>
      </c>
      <c r="K15" s="13">
        <v>0.79</v>
      </c>
      <c r="L15" s="13">
        <v>169.02</v>
      </c>
      <c r="M15" s="13">
        <v>319.61</v>
      </c>
      <c r="N15" s="13">
        <v>50.09</v>
      </c>
      <c r="O15" s="13">
        <v>7.75</v>
      </c>
      <c r="P15" s="13">
        <f t="shared" si="1"/>
        <v>213.9493670886076</v>
      </c>
    </row>
    <row r="16" spans="1:16">
      <c r="A16" s="13">
        <v>330</v>
      </c>
      <c r="B16" s="13">
        <v>0.28000000000000003</v>
      </c>
      <c r="C16" s="13">
        <v>0.91200000000000003</v>
      </c>
      <c r="D16" s="13">
        <v>1147</v>
      </c>
      <c r="E16" s="13">
        <v>10.297000000000001</v>
      </c>
      <c r="F16" s="13">
        <f t="shared" si="0"/>
        <v>1257.6754385964912</v>
      </c>
    </row>
    <row r="17" spans="1:6">
      <c r="A17" s="13">
        <v>360</v>
      </c>
      <c r="B17" s="13">
        <v>0.19800000000000001</v>
      </c>
      <c r="C17" s="13">
        <v>0.88500000000000001</v>
      </c>
      <c r="D17" s="13">
        <v>813</v>
      </c>
      <c r="E17" s="13">
        <v>9.843</v>
      </c>
      <c r="F17" s="13">
        <f t="shared" si="0"/>
        <v>918.64406779661022</v>
      </c>
    </row>
    <row r="18" spans="1:6">
      <c r="A18" s="13">
        <v>390</v>
      </c>
      <c r="B18" s="13">
        <v>0.14099999999999999</v>
      </c>
      <c r="C18" s="13">
        <v>0.85399999999999998</v>
      </c>
      <c r="D18" s="13">
        <v>577</v>
      </c>
      <c r="E18" s="13">
        <v>9.4</v>
      </c>
      <c r="F18" s="13">
        <f t="shared" si="0"/>
        <v>675.64402810304455</v>
      </c>
    </row>
    <row r="19" spans="1:6">
      <c r="A19" s="13">
        <v>420</v>
      </c>
      <c r="B19" s="13">
        <v>9.9000000000000005E-2</v>
      </c>
      <c r="C19" s="13">
        <v>0.82499999999999996</v>
      </c>
      <c r="D19" s="13">
        <v>406</v>
      </c>
      <c r="E19" s="13">
        <v>8.9429999999999996</v>
      </c>
      <c r="F19" s="13">
        <f t="shared" si="0"/>
        <v>492.12121212121212</v>
      </c>
    </row>
    <row r="20" spans="1:6">
      <c r="A20" s="13">
        <v>450</v>
      </c>
      <c r="B20" s="13">
        <v>7.0000000000000007E-2</v>
      </c>
      <c r="C20" s="13">
        <v>0.79500000000000004</v>
      </c>
      <c r="D20" s="13">
        <v>288</v>
      </c>
      <c r="E20" s="13">
        <v>8.5009999999999994</v>
      </c>
      <c r="F20" s="13">
        <f t="shared" si="0"/>
        <v>362.2641509433962</v>
      </c>
    </row>
    <row r="21" spans="1:6">
      <c r="A21" s="13">
        <v>470</v>
      </c>
      <c r="B21" s="13">
        <v>4.8000000000000001E-2</v>
      </c>
      <c r="C21" s="13">
        <v>0.76300000000000001</v>
      </c>
      <c r="D21" s="13">
        <v>197</v>
      </c>
      <c r="E21" s="13">
        <v>8.0120000000000005</v>
      </c>
      <c r="F21" s="13">
        <f t="shared" si="0"/>
        <v>258.1913499344692</v>
      </c>
    </row>
    <row r="22" spans="1:6">
      <c r="A22" s="13">
        <v>510</v>
      </c>
      <c r="B22" s="13">
        <v>3.4000000000000002E-2</v>
      </c>
      <c r="C22" s="13">
        <v>0.73599999999999999</v>
      </c>
      <c r="D22" s="13">
        <v>138</v>
      </c>
      <c r="E22" s="13">
        <v>7.5510000000000002</v>
      </c>
      <c r="F22" s="13">
        <f t="shared" si="0"/>
        <v>187.5</v>
      </c>
    </row>
    <row r="23" spans="1:6">
      <c r="A23" s="13">
        <v>520</v>
      </c>
      <c r="B23" s="13">
        <v>0.03</v>
      </c>
      <c r="C23" s="13">
        <v>0.72199999999999998</v>
      </c>
      <c r="D23" s="13">
        <v>125</v>
      </c>
      <c r="E23" s="13">
        <v>7.4359999999999999</v>
      </c>
      <c r="F23" s="13">
        <f t="shared" si="0"/>
        <v>173.13019390581718</v>
      </c>
    </row>
  </sheetData>
  <mergeCells count="16">
    <mergeCell ref="P3:P4"/>
    <mergeCell ref="I2:P2"/>
    <mergeCell ref="A2:F2"/>
    <mergeCell ref="O3:O4"/>
    <mergeCell ref="A3:A4"/>
    <mergeCell ref="B3:B4"/>
    <mergeCell ref="C3:C4"/>
    <mergeCell ref="D3:D4"/>
    <mergeCell ref="E3:E4"/>
    <mergeCell ref="F3:F4"/>
    <mergeCell ref="I3:I4"/>
    <mergeCell ref="J3:J4"/>
    <mergeCell ref="K3:K4"/>
    <mergeCell ref="L3:L4"/>
    <mergeCell ref="M3:M4"/>
    <mergeCell ref="N3:N4"/>
  </mergeCells>
  <pageMargins left="0.7" right="0.7" top="0.75" bottom="0.75" header="0.3" footer="0.3"/>
  <pageSetup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E61E3A-8CB6-4189-9F41-3234665DCF50}">
  <dimension ref="A1:K34"/>
  <sheetViews>
    <sheetView topLeftCell="A19" workbookViewId="0">
      <selection activeCell="G4" sqref="G4"/>
    </sheetView>
  </sheetViews>
  <sheetFormatPr defaultRowHeight="14.4"/>
  <sheetData>
    <row r="1" spans="1:8">
      <c r="A1" s="212" t="s">
        <v>626</v>
      </c>
      <c r="B1" s="212"/>
      <c r="C1" s="212"/>
      <c r="D1" s="212"/>
      <c r="E1" s="212"/>
      <c r="F1" s="212"/>
      <c r="G1" s="212"/>
      <c r="H1" s="212"/>
    </row>
    <row r="2" spans="1:8">
      <c r="A2" s="13" t="s">
        <v>468</v>
      </c>
      <c r="B2" s="13" t="s">
        <v>628</v>
      </c>
      <c r="C2" s="13" t="s">
        <v>629</v>
      </c>
      <c r="D2" s="13" t="s">
        <v>630</v>
      </c>
      <c r="E2" s="13" t="s">
        <v>482</v>
      </c>
      <c r="F2" s="13" t="s">
        <v>610</v>
      </c>
      <c r="G2" s="13"/>
      <c r="H2" s="13"/>
    </row>
    <row r="3" spans="1:8">
      <c r="A3" s="13">
        <v>0</v>
      </c>
      <c r="B3" s="13">
        <v>72889</v>
      </c>
      <c r="C3" s="13">
        <v>4.46</v>
      </c>
      <c r="D3" s="13">
        <f>B3/C3</f>
        <v>16342.825112107623</v>
      </c>
      <c r="E3" s="13">
        <f>B3/16384</f>
        <v>4.44879150390625</v>
      </c>
      <c r="F3" s="13">
        <f>20*LOG10(B3/C3)</f>
        <v>84.266542665159193</v>
      </c>
      <c r="G3" s="13" t="str">
        <f>IMLOG2(D3)</f>
        <v>13,9963697769208</v>
      </c>
      <c r="H3" s="13"/>
    </row>
    <row r="4" spans="1:8">
      <c r="A4" s="13">
        <v>50</v>
      </c>
      <c r="B4" s="13">
        <v>40000</v>
      </c>
      <c r="C4" s="13">
        <v>3.2</v>
      </c>
      <c r="D4" s="13">
        <f t="shared" ref="D4:D13" si="0">B4/C4</f>
        <v>12500</v>
      </c>
      <c r="E4" s="13">
        <f t="shared" ref="E4:E13" si="1">B4/16384</f>
        <v>2.44140625</v>
      </c>
      <c r="F4" s="13">
        <f t="shared" ref="F4:F11" si="2">20*LOG10(B4/C4)</f>
        <v>81.938200260161125</v>
      </c>
      <c r="G4" s="13" t="str">
        <f t="shared" ref="G4:G13" si="3">IMLOG2(D4)</f>
        <v>13,6096404744368</v>
      </c>
      <c r="H4" s="13"/>
    </row>
    <row r="5" spans="1:8">
      <c r="A5" s="13">
        <v>100</v>
      </c>
      <c r="B5" s="13">
        <v>22000</v>
      </c>
      <c r="C5" s="13">
        <v>2.9</v>
      </c>
      <c r="D5" s="13">
        <f t="shared" si="0"/>
        <v>7586.2068965517246</v>
      </c>
      <c r="E5" s="13">
        <f t="shared" si="1"/>
        <v>1.3427734375</v>
      </c>
      <c r="F5" s="13">
        <f t="shared" si="2"/>
        <v>77.600493658464998</v>
      </c>
      <c r="G5" s="13" t="str">
        <f t="shared" si="3"/>
        <v>12,8891630030592</v>
      </c>
      <c r="H5" s="13"/>
    </row>
    <row r="6" spans="1:8">
      <c r="A6" s="13">
        <v>125</v>
      </c>
      <c r="B6" s="13">
        <v>13564</v>
      </c>
      <c r="C6" s="13">
        <v>1.3759999999999999</v>
      </c>
      <c r="D6" s="13">
        <f t="shared" si="0"/>
        <v>9857.5581395348854</v>
      </c>
      <c r="E6" s="13">
        <f t="shared" si="1"/>
        <v>0.827880859375</v>
      </c>
      <c r="F6" s="13">
        <f t="shared" si="2"/>
        <v>79.875386944131122</v>
      </c>
      <c r="G6" s="13" t="str">
        <f t="shared" si="3"/>
        <v>13,2670145989854</v>
      </c>
      <c r="H6" s="13"/>
    </row>
    <row r="7" spans="1:8">
      <c r="A7" s="13">
        <v>150</v>
      </c>
      <c r="B7" s="13">
        <v>12413</v>
      </c>
      <c r="C7" s="13">
        <v>1.3160000000000001</v>
      </c>
      <c r="D7" s="13">
        <f t="shared" si="0"/>
        <v>9432.3708206686933</v>
      </c>
      <c r="E7" s="13">
        <f t="shared" si="1"/>
        <v>0.75762939453125</v>
      </c>
      <c r="F7" s="13">
        <f t="shared" si="2"/>
        <v>79.492417322242162</v>
      </c>
      <c r="G7" s="13" t="str">
        <f t="shared" si="3"/>
        <v>13,2034047216634</v>
      </c>
      <c r="H7" s="13"/>
    </row>
    <row r="8" spans="1:8">
      <c r="A8" s="13">
        <v>200</v>
      </c>
      <c r="B8" s="13">
        <v>7000</v>
      </c>
      <c r="C8" s="13">
        <v>1.25</v>
      </c>
      <c r="D8" s="13">
        <f t="shared" si="0"/>
        <v>5600</v>
      </c>
      <c r="E8" s="13">
        <f t="shared" si="1"/>
        <v>0.42724609375</v>
      </c>
      <c r="F8" s="13">
        <f t="shared" si="2"/>
        <v>74.963760540123999</v>
      </c>
      <c r="G8" s="13" t="str">
        <f t="shared" si="3"/>
        <v>12,4512111118323</v>
      </c>
      <c r="H8" s="13"/>
    </row>
    <row r="9" spans="1:8">
      <c r="A9" s="13">
        <v>250</v>
      </c>
      <c r="B9" s="13">
        <v>4000</v>
      </c>
      <c r="C9" s="13">
        <v>1.18</v>
      </c>
      <c r="D9" s="13">
        <f t="shared" si="0"/>
        <v>3389.8305084745766</v>
      </c>
      <c r="E9" s="13">
        <f t="shared" si="1"/>
        <v>0.244140625</v>
      </c>
      <c r="F9" s="13">
        <f t="shared" si="2"/>
        <v>70.603559680436746</v>
      </c>
      <c r="G9" s="13" t="str">
        <f t="shared" si="3"/>
        <v>11,726997425075</v>
      </c>
      <c r="H9" s="13"/>
    </row>
    <row r="10" spans="1:8">
      <c r="A10" s="13">
        <v>300</v>
      </c>
      <c r="B10" s="13">
        <v>2222</v>
      </c>
      <c r="C10" s="13">
        <v>1.1419999999999999</v>
      </c>
      <c r="D10" s="13">
        <f t="shared" si="0"/>
        <v>1945.7092819614713</v>
      </c>
      <c r="E10" s="13">
        <f t="shared" si="1"/>
        <v>0.1356201171875</v>
      </c>
      <c r="F10" s="13">
        <f t="shared" si="2"/>
        <v>65.781559013900392</v>
      </c>
      <c r="G10" s="13" t="str">
        <f t="shared" si="3"/>
        <v>10,9260804506883</v>
      </c>
      <c r="H10" s="13"/>
    </row>
    <row r="11" spans="1:8">
      <c r="A11" s="13">
        <v>350</v>
      </c>
      <c r="B11" s="13">
        <v>1500</v>
      </c>
      <c r="C11" s="13">
        <v>1.1000000000000001</v>
      </c>
      <c r="D11" s="13">
        <f t="shared" si="0"/>
        <v>1363.6363636363635</v>
      </c>
      <c r="E11" s="13">
        <f t="shared" si="1"/>
        <v>9.1552734375E-2</v>
      </c>
      <c r="F11" s="13">
        <f t="shared" si="2"/>
        <v>62.69397147794912</v>
      </c>
      <c r="G11" s="13" t="str">
        <f t="shared" si="3"/>
        <v>10,4132432616333</v>
      </c>
      <c r="H11" s="13"/>
    </row>
    <row r="12" spans="1:8">
      <c r="A12" s="13">
        <v>400</v>
      </c>
      <c r="B12" s="13">
        <v>600</v>
      </c>
      <c r="C12" s="13">
        <v>1.06</v>
      </c>
      <c r="D12" s="13">
        <f t="shared" si="0"/>
        <v>566.03773584905662</v>
      </c>
      <c r="E12" s="13">
        <f t="shared" si="1"/>
        <v>3.662109375E-2</v>
      </c>
      <c r="F12" s="13">
        <f>20*LOG10(B12/C12)</f>
        <v>55.056907702377472</v>
      </c>
      <c r="G12" s="13" t="str">
        <f t="shared" si="3"/>
        <v>9,14475442570741</v>
      </c>
      <c r="H12" s="13"/>
    </row>
    <row r="13" spans="1:8">
      <c r="A13" s="13">
        <v>450</v>
      </c>
      <c r="B13" s="13">
        <v>400</v>
      </c>
      <c r="C13" s="13">
        <v>1.0289999999999999</v>
      </c>
      <c r="D13" s="13">
        <f t="shared" si="0"/>
        <v>388.72691933916428</v>
      </c>
      <c r="E13" s="13">
        <f t="shared" si="1"/>
        <v>2.44140625E-2</v>
      </c>
      <c r="F13" s="13">
        <f>20*LOG10(B13/C13)</f>
        <v>51.79289233131059</v>
      </c>
      <c r="G13" s="13" t="str">
        <f t="shared" si="3"/>
        <v>8,60261320754284</v>
      </c>
      <c r="H13" s="13"/>
    </row>
    <row r="23" spans="1:11">
      <c r="A23" s="212" t="s">
        <v>627</v>
      </c>
      <c r="B23" s="212"/>
      <c r="C23" s="212"/>
      <c r="D23" s="212"/>
      <c r="E23" s="212"/>
      <c r="F23" s="212"/>
      <c r="G23" s="212"/>
      <c r="H23" s="212"/>
    </row>
    <row r="24" spans="1:11">
      <c r="A24" s="13" t="s">
        <v>468</v>
      </c>
      <c r="B24" s="13" t="s">
        <v>631</v>
      </c>
      <c r="C24" s="13" t="s">
        <v>633</v>
      </c>
      <c r="D24" s="13" t="s">
        <v>632</v>
      </c>
      <c r="E24" s="13" t="s">
        <v>482</v>
      </c>
      <c r="F24" s="13" t="s">
        <v>610</v>
      </c>
      <c r="G24" s="13"/>
      <c r="H24" s="13"/>
      <c r="K24" s="5"/>
    </row>
    <row r="25" spans="1:11">
      <c r="A25" s="13">
        <v>0</v>
      </c>
      <c r="B25" s="13">
        <v>65798</v>
      </c>
      <c r="C25" s="13">
        <v>7.81</v>
      </c>
      <c r="D25" s="13">
        <f>B25/C25</f>
        <v>8424.8399487836105</v>
      </c>
      <c r="E25" s="13">
        <f>B25/16384</f>
        <v>4.0159912109375</v>
      </c>
      <c r="F25" s="13">
        <f>20*LOG10(B25/C25)</f>
        <v>78.511233181917135</v>
      </c>
      <c r="G25" s="13" t="str">
        <f t="shared" ref="G25:G34" si="4">IMLOG2(D25)</f>
        <v>13,0404335635632</v>
      </c>
      <c r="H25" s="13"/>
      <c r="K25" s="5"/>
    </row>
    <row r="26" spans="1:11">
      <c r="A26" s="13">
        <v>50</v>
      </c>
      <c r="B26" s="13">
        <v>38000</v>
      </c>
      <c r="C26" s="13">
        <v>6.9</v>
      </c>
      <c r="D26" s="13">
        <f t="shared" ref="D26:D34" si="5">B26/C26</f>
        <v>5507.246376811594</v>
      </c>
      <c r="E26" s="13">
        <f t="shared" ref="E26:E34" si="6">B26/16384</f>
        <v>2.3193359375</v>
      </c>
      <c r="F26" s="13">
        <f t="shared" ref="F26:F33" si="7">20*LOG10(B26/C26)</f>
        <v>74.818690117591103</v>
      </c>
      <c r="G26" s="13" t="str">
        <f t="shared" si="4"/>
        <v>12,4271154362149</v>
      </c>
      <c r="H26" s="13"/>
      <c r="K26" s="5"/>
    </row>
    <row r="27" spans="1:11">
      <c r="A27" s="13">
        <v>100</v>
      </c>
      <c r="B27" s="13">
        <v>21000</v>
      </c>
      <c r="C27" s="13">
        <v>6.3</v>
      </c>
      <c r="D27" s="13">
        <f t="shared" si="5"/>
        <v>3333.3333333333335</v>
      </c>
      <c r="E27" s="13">
        <f t="shared" si="6"/>
        <v>1.28173828125</v>
      </c>
      <c r="F27" s="13">
        <f t="shared" si="7"/>
        <v>70.457574905606748</v>
      </c>
      <c r="G27" s="13" t="str">
        <f t="shared" si="4"/>
        <v>11,7027498788283</v>
      </c>
      <c r="H27" s="13"/>
      <c r="K27" s="5"/>
    </row>
    <row r="28" spans="1:11">
      <c r="A28" s="13">
        <v>125</v>
      </c>
      <c r="B28" s="13">
        <v>14470</v>
      </c>
      <c r="C28" s="13">
        <v>1.806</v>
      </c>
      <c r="D28" s="13">
        <f t="shared" si="5"/>
        <v>8012.1816168327796</v>
      </c>
      <c r="E28" s="13">
        <f t="shared" si="6"/>
        <v>0.8831787109375</v>
      </c>
      <c r="F28" s="13">
        <f t="shared" si="7"/>
        <v>78.07501570283101</v>
      </c>
      <c r="G28" s="13" t="str">
        <f t="shared" si="4"/>
        <v>12,9679794086003</v>
      </c>
      <c r="H28" s="13"/>
      <c r="K28" s="5"/>
    </row>
    <row r="29" spans="1:11">
      <c r="A29" s="13">
        <v>150</v>
      </c>
      <c r="B29" s="13">
        <v>10165</v>
      </c>
      <c r="C29" s="13">
        <v>1.675</v>
      </c>
      <c r="D29" s="13">
        <f t="shared" si="5"/>
        <v>6068.6567164179105</v>
      </c>
      <c r="E29" s="13">
        <f t="shared" si="6"/>
        <v>0.62042236328125</v>
      </c>
      <c r="F29" s="13">
        <f t="shared" si="7"/>
        <v>75.661851432023866</v>
      </c>
      <c r="G29" s="13" t="str">
        <f t="shared" si="4"/>
        <v>12,5671614991617</v>
      </c>
      <c r="H29" s="13"/>
      <c r="K29" s="5"/>
    </row>
    <row r="30" spans="1:11">
      <c r="A30" s="13">
        <v>200</v>
      </c>
      <c r="B30" s="13">
        <v>5850</v>
      </c>
      <c r="C30" s="13">
        <v>1.55</v>
      </c>
      <c r="D30" s="13">
        <f t="shared" si="5"/>
        <v>3774.1935483870966</v>
      </c>
      <c r="E30" s="13">
        <f t="shared" si="6"/>
        <v>0.3570556640625</v>
      </c>
      <c r="F30" s="13">
        <f t="shared" si="7"/>
        <v>71.536483358237774</v>
      </c>
      <c r="G30" s="13" t="str">
        <f t="shared" si="4"/>
        <v>11,8819526938586</v>
      </c>
      <c r="H30" s="13"/>
      <c r="K30" s="5"/>
    </row>
    <row r="31" spans="1:11">
      <c r="A31" s="13">
        <v>250</v>
      </c>
      <c r="B31" s="13">
        <v>3250</v>
      </c>
      <c r="C31" s="13">
        <v>1.4</v>
      </c>
      <c r="D31" s="13">
        <f t="shared" si="5"/>
        <v>2321.4285714285716</v>
      </c>
      <c r="E31" s="13">
        <f t="shared" si="6"/>
        <v>0.1983642578125</v>
      </c>
      <c r="F31" s="13">
        <f t="shared" si="7"/>
        <v>67.315106506012725</v>
      </c>
      <c r="G31" s="13" t="str">
        <f t="shared" si="4"/>
        <v>11,1807971756329</v>
      </c>
      <c r="H31" s="13"/>
      <c r="K31" s="5"/>
    </row>
    <row r="32" spans="1:11">
      <c r="A32" s="13">
        <v>300</v>
      </c>
      <c r="B32" s="13">
        <v>1828</v>
      </c>
      <c r="C32" s="13">
        <v>1.335</v>
      </c>
      <c r="D32" s="13">
        <f t="shared" si="5"/>
        <v>1369.2883895131085</v>
      </c>
      <c r="E32" s="13">
        <f t="shared" si="6"/>
        <v>0.111572265625</v>
      </c>
      <c r="F32" s="13">
        <f t="shared" si="7"/>
        <v>62.729898513944377</v>
      </c>
      <c r="G32" s="13" t="str">
        <f t="shared" si="4"/>
        <v>10,4192106131452</v>
      </c>
      <c r="H32" s="13"/>
      <c r="K32" s="5"/>
    </row>
    <row r="33" spans="1:11">
      <c r="A33" s="13">
        <v>350</v>
      </c>
      <c r="B33" s="13">
        <v>1050</v>
      </c>
      <c r="C33" s="13">
        <v>1.3</v>
      </c>
      <c r="D33" s="13">
        <f t="shared" si="5"/>
        <v>807.69230769230762</v>
      </c>
      <c r="E33" s="13">
        <f t="shared" si="6"/>
        <v>6.40869140625E-2</v>
      </c>
      <c r="F33" s="13">
        <f t="shared" si="7"/>
        <v>58.144918935262027</v>
      </c>
      <c r="G33" s="13" t="str">
        <f t="shared" si="4"/>
        <v>9,65766198929976</v>
      </c>
      <c r="H33" s="13"/>
      <c r="K33" s="5"/>
    </row>
    <row r="34" spans="1:11">
      <c r="A34" s="13">
        <v>400</v>
      </c>
      <c r="B34" s="13">
        <v>583</v>
      </c>
      <c r="C34" s="13">
        <v>1.2490000000000001</v>
      </c>
      <c r="D34" s="13">
        <f t="shared" si="5"/>
        <v>466.77341873498796</v>
      </c>
      <c r="E34" s="13">
        <f t="shared" si="6"/>
        <v>3.558349609375E-2</v>
      </c>
      <c r="F34" s="13">
        <f>20*LOG10(B34/C34)</f>
        <v>53.382122327697566</v>
      </c>
      <c r="G34" s="13" t="str">
        <f t="shared" si="4"/>
        <v>8,86657859625463</v>
      </c>
      <c r="H34" s="13"/>
    </row>
  </sheetData>
  <mergeCells count="2">
    <mergeCell ref="A1:H1"/>
    <mergeCell ref="A23:H23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F6960E-3FB5-48A9-9C72-B78CF3F6F970}">
  <dimension ref="A1:I9"/>
  <sheetViews>
    <sheetView topLeftCell="A34" workbookViewId="0">
      <selection activeCell="J8" sqref="J8"/>
    </sheetView>
  </sheetViews>
  <sheetFormatPr defaultRowHeight="14.4"/>
  <sheetData>
    <row r="1" spans="1:9">
      <c r="A1" s="107" t="s">
        <v>624</v>
      </c>
      <c r="B1" s="107"/>
      <c r="C1" s="107"/>
      <c r="D1" s="107"/>
      <c r="E1" s="107"/>
      <c r="F1" s="107"/>
      <c r="G1" s="107"/>
      <c r="H1" s="107"/>
      <c r="I1" s="107"/>
    </row>
    <row r="2" spans="1:9">
      <c r="A2" s="13" t="s">
        <v>468</v>
      </c>
      <c r="B2" s="13" t="s">
        <v>469</v>
      </c>
      <c r="C2" s="13" t="s">
        <v>470</v>
      </c>
      <c r="D2" s="13" t="s">
        <v>471</v>
      </c>
      <c r="E2" s="13" t="s">
        <v>482</v>
      </c>
      <c r="F2" s="13"/>
      <c r="G2" s="13" t="s">
        <v>610</v>
      </c>
      <c r="H2" s="13"/>
      <c r="I2" s="13"/>
    </row>
    <row r="3" spans="1:9">
      <c r="A3" s="13">
        <v>0</v>
      </c>
      <c r="B3" s="13">
        <v>20000</v>
      </c>
      <c r="C3" s="13">
        <v>3.6</v>
      </c>
      <c r="D3" s="13">
        <f>B3/C3</f>
        <v>5555.5555555555557</v>
      </c>
      <c r="E3" s="13">
        <f>B3/16384</f>
        <v>1.220703125</v>
      </c>
      <c r="F3" s="13"/>
      <c r="G3" s="13">
        <f>20*LOG10(B3/C3)</f>
        <v>74.894549897933885</v>
      </c>
      <c r="H3" s="13" t="str">
        <f>IMLOG2(D3)</f>
        <v>12,4397154729945</v>
      </c>
      <c r="I3" s="13"/>
    </row>
    <row r="4" spans="1:9">
      <c r="A4" s="13">
        <v>50</v>
      </c>
      <c r="B4" s="13">
        <v>11000</v>
      </c>
      <c r="C4" s="13">
        <v>2.5</v>
      </c>
      <c r="D4" s="13">
        <f t="shared" ref="D4:D9" si="0">B4/C4</f>
        <v>4400</v>
      </c>
      <c r="E4" s="13">
        <f t="shared" ref="E4:E9" si="1">B4/16384</f>
        <v>0.67138671875</v>
      </c>
      <c r="F4" s="13"/>
      <c r="G4" s="13">
        <f t="shared" ref="G4:G9" si="2">20*LOG10(B4/C4)</f>
        <v>72.869053529723743</v>
      </c>
      <c r="H4" s="13" t="str">
        <f t="shared" ref="H4:H9" si="3">IMLOG2(D4)</f>
        <v>12,103287808412</v>
      </c>
      <c r="I4" s="13"/>
    </row>
    <row r="5" spans="1:9">
      <c r="A5" s="13">
        <v>100</v>
      </c>
      <c r="B5" s="13">
        <v>6500</v>
      </c>
      <c r="C5" s="13">
        <v>1.8</v>
      </c>
      <c r="D5" s="13">
        <f t="shared" si="0"/>
        <v>3611.1111111111109</v>
      </c>
      <c r="E5" s="13">
        <f t="shared" si="1"/>
        <v>0.396728515625</v>
      </c>
      <c r="F5" s="13"/>
      <c r="G5" s="13">
        <f t="shared" si="2"/>
        <v>71.152817030790999</v>
      </c>
      <c r="H5" s="13" t="str">
        <f t="shared" si="3"/>
        <v>11,8182270962482</v>
      </c>
      <c r="I5" s="13"/>
    </row>
    <row r="6" spans="1:9">
      <c r="A6" s="13">
        <v>150</v>
      </c>
      <c r="B6" s="13">
        <v>3750</v>
      </c>
      <c r="C6" s="13">
        <v>1.6</v>
      </c>
      <c r="D6" s="13">
        <f t="shared" si="0"/>
        <v>2343.75</v>
      </c>
      <c r="E6" s="13">
        <f t="shared" si="1"/>
        <v>0.2288818359375</v>
      </c>
      <c r="F6" s="13"/>
      <c r="G6" s="13">
        <f t="shared" si="2"/>
        <v>67.398225701435891</v>
      </c>
      <c r="H6" s="13" t="str">
        <f t="shared" si="3"/>
        <v>11,194602975158</v>
      </c>
      <c r="I6" s="13"/>
    </row>
    <row r="7" spans="1:9">
      <c r="A7" s="13">
        <v>200</v>
      </c>
      <c r="B7" s="13">
        <v>2000</v>
      </c>
      <c r="C7" s="13">
        <v>1.4</v>
      </c>
      <c r="D7" s="13">
        <f t="shared" si="0"/>
        <v>1428.5714285714287</v>
      </c>
      <c r="E7" s="13">
        <f t="shared" si="1"/>
        <v>0.1220703125</v>
      </c>
      <c r="F7" s="13"/>
      <c r="G7" s="13">
        <f t="shared" si="2"/>
        <v>63.098039199714862</v>
      </c>
      <c r="H7" s="13" t="str">
        <f t="shared" si="3"/>
        <v>10,4803574574918</v>
      </c>
      <c r="I7" s="13"/>
    </row>
    <row r="8" spans="1:9">
      <c r="A8" s="13">
        <v>250</v>
      </c>
      <c r="B8" s="13">
        <v>1250</v>
      </c>
      <c r="C8" s="13">
        <v>1.25</v>
      </c>
      <c r="D8" s="13">
        <f t="shared" si="0"/>
        <v>1000</v>
      </c>
      <c r="E8" s="13">
        <f t="shared" si="1"/>
        <v>7.62939453125E-2</v>
      </c>
      <c r="F8" s="13"/>
      <c r="G8" s="13">
        <f t="shared" si="2"/>
        <v>60</v>
      </c>
      <c r="H8" s="13" t="str">
        <f t="shared" si="3"/>
        <v>9,96578428466209</v>
      </c>
      <c r="I8" s="13"/>
    </row>
    <row r="9" spans="1:9">
      <c r="A9" s="13">
        <v>300</v>
      </c>
      <c r="B9" s="13">
        <v>650</v>
      </c>
      <c r="C9" s="13">
        <v>1.2</v>
      </c>
      <c r="D9" s="13">
        <f t="shared" si="0"/>
        <v>541.66666666666674</v>
      </c>
      <c r="E9" s="13">
        <f t="shared" si="1"/>
        <v>3.96728515625E-2</v>
      </c>
      <c r="F9" s="13"/>
      <c r="G9" s="13">
        <f t="shared" si="2"/>
        <v>54.674642211904619</v>
      </c>
      <c r="H9" s="13" t="str">
        <f t="shared" si="3"/>
        <v>9,08126150208203</v>
      </c>
      <c r="I9" s="13"/>
    </row>
  </sheetData>
  <mergeCells count="1">
    <mergeCell ref="A1:I1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J35"/>
  <sheetViews>
    <sheetView workbookViewId="0">
      <selection activeCell="K16" sqref="K16"/>
    </sheetView>
  </sheetViews>
  <sheetFormatPr defaultRowHeight="14.4"/>
  <sheetData>
    <row r="1" spans="1:10" ht="22.2" thickBot="1">
      <c r="A1" s="88" t="s">
        <v>486</v>
      </c>
      <c r="B1" s="88" t="s">
        <v>487</v>
      </c>
      <c r="C1" s="88" t="s">
        <v>488</v>
      </c>
      <c r="D1" s="88" t="s">
        <v>489</v>
      </c>
      <c r="E1" s="88" t="s">
        <v>490</v>
      </c>
      <c r="F1" s="88" t="s">
        <v>491</v>
      </c>
      <c r="G1" s="88" t="s">
        <v>492</v>
      </c>
      <c r="H1" s="88" t="s">
        <v>493</v>
      </c>
      <c r="I1" s="88" t="s">
        <v>494</v>
      </c>
      <c r="J1" s="88" t="s">
        <v>495</v>
      </c>
    </row>
    <row r="2" spans="1:10" ht="21" thickBot="1">
      <c r="A2" s="89" t="s">
        <v>496</v>
      </c>
      <c r="B2" s="90" t="s">
        <v>497</v>
      </c>
      <c r="C2" s="91" t="s">
        <v>498</v>
      </c>
      <c r="D2" s="91">
        <v>14</v>
      </c>
      <c r="E2" s="91" t="s">
        <v>499</v>
      </c>
      <c r="F2" s="91">
        <v>40000</v>
      </c>
      <c r="G2" s="91">
        <v>-1</v>
      </c>
      <c r="H2" s="91"/>
      <c r="I2" s="92">
        <v>44073</v>
      </c>
      <c r="J2" s="89" t="s">
        <v>500</v>
      </c>
    </row>
    <row r="3" spans="1:10" ht="21" thickBot="1">
      <c r="A3" s="89" t="s">
        <v>501</v>
      </c>
      <c r="B3" s="90" t="s">
        <v>502</v>
      </c>
      <c r="C3" s="91" t="s">
        <v>503</v>
      </c>
      <c r="D3" s="91" t="s">
        <v>503</v>
      </c>
      <c r="E3" s="91" t="s">
        <v>499</v>
      </c>
      <c r="F3" s="91">
        <v>40000</v>
      </c>
      <c r="G3" s="91">
        <v>-1</v>
      </c>
      <c r="H3" s="91"/>
      <c r="I3" s="91"/>
      <c r="J3" s="89" t="s">
        <v>504</v>
      </c>
    </row>
    <row r="4" spans="1:10" ht="21" thickBot="1">
      <c r="A4" s="89" t="s">
        <v>505</v>
      </c>
      <c r="B4" s="90" t="s">
        <v>506</v>
      </c>
      <c r="C4" s="91" t="s">
        <v>507</v>
      </c>
      <c r="D4" s="91">
        <v>18</v>
      </c>
      <c r="E4" s="91" t="s">
        <v>499</v>
      </c>
      <c r="F4" s="91">
        <v>40000</v>
      </c>
      <c r="G4" s="91">
        <v>-1</v>
      </c>
      <c r="H4" s="91"/>
      <c r="I4" s="91">
        <v>10</v>
      </c>
      <c r="J4" s="89"/>
    </row>
    <row r="5" spans="1:10" ht="31.2" thickBot="1">
      <c r="A5" s="89" t="s">
        <v>508</v>
      </c>
      <c r="B5" s="90" t="s">
        <v>509</v>
      </c>
      <c r="C5" s="91" t="s">
        <v>510</v>
      </c>
      <c r="D5" s="91">
        <v>5</v>
      </c>
      <c r="E5" s="91" t="s">
        <v>511</v>
      </c>
      <c r="F5" s="91">
        <v>150000</v>
      </c>
      <c r="G5" s="91" t="s">
        <v>512</v>
      </c>
      <c r="H5" s="91"/>
      <c r="I5" s="91" t="s">
        <v>513</v>
      </c>
      <c r="J5" s="89" t="s">
        <v>514</v>
      </c>
    </row>
    <row r="6" spans="1:10" ht="21" thickBot="1">
      <c r="A6" s="89" t="s">
        <v>515</v>
      </c>
      <c r="B6" s="90" t="s">
        <v>516</v>
      </c>
      <c r="C6" s="91" t="s">
        <v>198</v>
      </c>
      <c r="D6" s="91">
        <v>12</v>
      </c>
      <c r="E6" s="91" t="s">
        <v>517</v>
      </c>
      <c r="F6" s="91">
        <v>150000</v>
      </c>
      <c r="G6" s="91" t="s">
        <v>512</v>
      </c>
      <c r="H6" s="91" t="s">
        <v>80</v>
      </c>
      <c r="I6" s="91" t="s">
        <v>518</v>
      </c>
      <c r="J6" s="89" t="s">
        <v>519</v>
      </c>
    </row>
    <row r="7" spans="1:10" ht="21" thickBot="1">
      <c r="A7" s="89" t="s">
        <v>520</v>
      </c>
      <c r="B7" s="90" t="s">
        <v>521</v>
      </c>
      <c r="C7" s="91" t="s">
        <v>522</v>
      </c>
      <c r="D7" s="91">
        <v>14</v>
      </c>
      <c r="E7" s="91" t="s">
        <v>517</v>
      </c>
      <c r="F7" s="91">
        <v>358000</v>
      </c>
      <c r="G7" s="91" t="s">
        <v>512</v>
      </c>
      <c r="H7" s="91" t="s">
        <v>80</v>
      </c>
      <c r="I7" s="92">
        <v>43967</v>
      </c>
      <c r="J7" s="89" t="s">
        <v>523</v>
      </c>
    </row>
    <row r="8" spans="1:10" ht="21" thickBot="1">
      <c r="A8" s="89" t="s">
        <v>524</v>
      </c>
      <c r="B8" s="90" t="s">
        <v>525</v>
      </c>
      <c r="C8" s="91" t="s">
        <v>70</v>
      </c>
      <c r="D8" s="91">
        <v>18</v>
      </c>
      <c r="E8" s="91" t="s">
        <v>526</v>
      </c>
      <c r="F8" s="91">
        <v>358000</v>
      </c>
      <c r="G8" s="91" t="s">
        <v>527</v>
      </c>
      <c r="H8" s="91" t="s">
        <v>80</v>
      </c>
      <c r="I8" s="91" t="s">
        <v>528</v>
      </c>
      <c r="J8" s="89"/>
    </row>
    <row r="9" spans="1:10" ht="21" thickBot="1">
      <c r="A9" s="89" t="s">
        <v>529</v>
      </c>
      <c r="B9" s="90" t="s">
        <v>530</v>
      </c>
      <c r="C9" s="91" t="s">
        <v>70</v>
      </c>
      <c r="D9" s="91">
        <v>20</v>
      </c>
      <c r="E9" s="91" t="s">
        <v>526</v>
      </c>
      <c r="F9" s="91">
        <v>358000</v>
      </c>
      <c r="G9" s="91" t="s">
        <v>527</v>
      </c>
      <c r="H9" s="91" t="s">
        <v>80</v>
      </c>
      <c r="I9" s="91" t="s">
        <v>528</v>
      </c>
      <c r="J9" s="89" t="s">
        <v>531</v>
      </c>
    </row>
    <row r="10" spans="1:10" ht="21" thickBot="1">
      <c r="A10" s="89" t="s">
        <v>532</v>
      </c>
      <c r="B10" s="90" t="s">
        <v>533</v>
      </c>
      <c r="C10" s="91" t="s">
        <v>344</v>
      </c>
      <c r="D10" s="91">
        <v>27</v>
      </c>
      <c r="E10" s="91" t="s">
        <v>534</v>
      </c>
      <c r="F10" s="91">
        <v>359000</v>
      </c>
      <c r="G10" s="91" t="s">
        <v>527</v>
      </c>
      <c r="H10" s="91" t="s">
        <v>80</v>
      </c>
      <c r="I10" s="91" t="s">
        <v>535</v>
      </c>
      <c r="J10" s="89"/>
    </row>
    <row r="11" spans="1:10" ht="21" thickBot="1">
      <c r="A11" s="89" t="s">
        <v>536</v>
      </c>
      <c r="B11" s="90" t="s">
        <v>537</v>
      </c>
      <c r="C11" s="91" t="s">
        <v>538</v>
      </c>
      <c r="D11" s="91">
        <v>32</v>
      </c>
      <c r="E11" s="91" t="s">
        <v>539</v>
      </c>
      <c r="F11" s="91">
        <v>359000</v>
      </c>
      <c r="G11" s="91" t="s">
        <v>527</v>
      </c>
      <c r="H11" s="91" t="s">
        <v>80</v>
      </c>
      <c r="I11" s="91" t="s">
        <v>540</v>
      </c>
      <c r="J11" s="89"/>
    </row>
    <row r="12" spans="1:10" ht="21" thickBot="1">
      <c r="A12" s="89" t="s">
        <v>541</v>
      </c>
      <c r="B12" s="90" t="s">
        <v>542</v>
      </c>
      <c r="C12" s="91" t="s">
        <v>543</v>
      </c>
      <c r="D12" s="91" t="s">
        <v>544</v>
      </c>
      <c r="E12" s="91" t="s">
        <v>499</v>
      </c>
      <c r="F12" s="91">
        <v>40000</v>
      </c>
      <c r="G12" s="91">
        <v>-3</v>
      </c>
      <c r="H12" s="91"/>
      <c r="I12" s="91" t="s">
        <v>545</v>
      </c>
      <c r="J12" s="89"/>
    </row>
    <row r="13" spans="1:10" ht="21" thickBot="1">
      <c r="A13" s="89" t="s">
        <v>546</v>
      </c>
      <c r="B13" s="90" t="s">
        <v>547</v>
      </c>
      <c r="C13" s="91" t="s">
        <v>240</v>
      </c>
      <c r="D13" s="91" t="s">
        <v>548</v>
      </c>
      <c r="E13" s="91" t="s">
        <v>517</v>
      </c>
      <c r="F13" s="91">
        <v>40000</v>
      </c>
      <c r="G13" s="91">
        <v>-3</v>
      </c>
      <c r="H13" s="91"/>
      <c r="I13" s="91"/>
      <c r="J13" s="89"/>
    </row>
    <row r="14" spans="1:10" ht="61.8" thickBot="1">
      <c r="A14" s="89" t="s">
        <v>549</v>
      </c>
      <c r="B14" s="93" t="s">
        <v>550</v>
      </c>
      <c r="C14" s="91" t="s">
        <v>353</v>
      </c>
      <c r="D14" s="91" t="s">
        <v>347</v>
      </c>
      <c r="E14" s="91" t="s">
        <v>551</v>
      </c>
      <c r="F14" s="91">
        <v>42000</v>
      </c>
      <c r="G14" s="91">
        <v>-4</v>
      </c>
      <c r="H14" s="91"/>
      <c r="I14" s="91" t="s">
        <v>552</v>
      </c>
      <c r="J14" s="89"/>
    </row>
    <row r="15" spans="1:10" ht="21" thickBot="1">
      <c r="A15" s="89" t="s">
        <v>553</v>
      </c>
      <c r="B15" s="90" t="s">
        <v>554</v>
      </c>
      <c r="C15" s="91" t="s">
        <v>555</v>
      </c>
      <c r="D15" s="91">
        <v>10</v>
      </c>
      <c r="E15" s="91" t="s">
        <v>556</v>
      </c>
      <c r="F15" s="91">
        <v>42900</v>
      </c>
      <c r="G15" s="91" t="s">
        <v>80</v>
      </c>
      <c r="H15" s="91"/>
      <c r="I15" s="91">
        <v>60</v>
      </c>
      <c r="J15" s="89" t="s">
        <v>557</v>
      </c>
    </row>
    <row r="16" spans="1:10" ht="61.8" thickBot="1">
      <c r="A16" s="89" t="s">
        <v>558</v>
      </c>
      <c r="B16" s="90" t="s">
        <v>559</v>
      </c>
      <c r="C16" s="91" t="s">
        <v>560</v>
      </c>
      <c r="D16" s="91" t="s">
        <v>561</v>
      </c>
      <c r="E16" s="91" t="s">
        <v>562</v>
      </c>
      <c r="F16" s="91">
        <v>42000</v>
      </c>
      <c r="G16" s="91">
        <v>-4</v>
      </c>
      <c r="H16" s="91"/>
      <c r="I16" s="91" t="s">
        <v>563</v>
      </c>
      <c r="J16" s="89"/>
    </row>
    <row r="17" spans="1:10" ht="41.4" thickBot="1">
      <c r="A17" s="89" t="s">
        <v>564</v>
      </c>
      <c r="B17" s="90" t="s">
        <v>565</v>
      </c>
      <c r="C17" s="91" t="s">
        <v>498</v>
      </c>
      <c r="D17" s="91">
        <v>15</v>
      </c>
      <c r="E17" s="91" t="s">
        <v>566</v>
      </c>
      <c r="F17" s="91">
        <v>42000</v>
      </c>
      <c r="G17" s="91">
        <v>-4</v>
      </c>
      <c r="H17" s="91"/>
      <c r="I17" s="91" t="s">
        <v>567</v>
      </c>
      <c r="J17" s="89"/>
    </row>
    <row r="18" spans="1:10" ht="41.4" thickBot="1">
      <c r="A18" s="89" t="s">
        <v>568</v>
      </c>
      <c r="B18" s="90" t="s">
        <v>569</v>
      </c>
      <c r="C18" s="91">
        <v>10</v>
      </c>
      <c r="D18" s="91">
        <v>15</v>
      </c>
      <c r="E18" s="91" t="s">
        <v>570</v>
      </c>
      <c r="F18" s="91">
        <v>42000</v>
      </c>
      <c r="G18" s="91" t="s">
        <v>512</v>
      </c>
      <c r="H18" s="91"/>
      <c r="I18" s="91" t="s">
        <v>571</v>
      </c>
      <c r="J18" s="89"/>
    </row>
    <row r="19" spans="1:10" ht="41.4" thickBot="1">
      <c r="A19" s="89" t="s">
        <v>572</v>
      </c>
      <c r="B19" s="90" t="s">
        <v>573</v>
      </c>
      <c r="C19" s="91" t="s">
        <v>574</v>
      </c>
      <c r="D19" s="91" t="s">
        <v>575</v>
      </c>
      <c r="E19" s="91" t="s">
        <v>570</v>
      </c>
      <c r="F19" s="91">
        <v>42900</v>
      </c>
      <c r="G19" s="91" t="s">
        <v>512</v>
      </c>
      <c r="H19" s="91"/>
      <c r="I19" s="91" t="s">
        <v>576</v>
      </c>
      <c r="J19" s="89"/>
    </row>
    <row r="20" spans="1:10" ht="41.4" thickBot="1">
      <c r="A20" s="89" t="s">
        <v>577</v>
      </c>
      <c r="B20" s="90" t="s">
        <v>578</v>
      </c>
      <c r="C20" s="91">
        <v>16</v>
      </c>
      <c r="D20" s="91" t="s">
        <v>575</v>
      </c>
      <c r="E20" s="91" t="s">
        <v>570</v>
      </c>
      <c r="F20" s="91">
        <v>42900</v>
      </c>
      <c r="G20" s="91" t="s">
        <v>512</v>
      </c>
      <c r="H20" s="91"/>
      <c r="I20" s="91" t="s">
        <v>571</v>
      </c>
      <c r="J20" s="89"/>
    </row>
    <row r="21" spans="1:10" ht="41.4" thickBot="1">
      <c r="A21" s="89" t="s">
        <v>579</v>
      </c>
      <c r="B21" s="90" t="s">
        <v>580</v>
      </c>
      <c r="C21" s="91" t="s">
        <v>581</v>
      </c>
      <c r="D21" s="91" t="s">
        <v>582</v>
      </c>
      <c r="E21" s="91" t="s">
        <v>517</v>
      </c>
      <c r="F21" s="91">
        <v>42900</v>
      </c>
      <c r="G21" s="91" t="s">
        <v>512</v>
      </c>
      <c r="H21" s="91"/>
      <c r="I21" s="91" t="s">
        <v>583</v>
      </c>
      <c r="J21" s="89" t="s">
        <v>584</v>
      </c>
    </row>
    <row r="22" spans="1:10" ht="21" thickBot="1">
      <c r="A22" s="89" t="s">
        <v>585</v>
      </c>
      <c r="B22" s="90" t="s">
        <v>586</v>
      </c>
      <c r="C22" s="91">
        <v>7</v>
      </c>
      <c r="D22" s="91" t="s">
        <v>587</v>
      </c>
      <c r="E22" s="91" t="s">
        <v>499</v>
      </c>
      <c r="F22" s="91">
        <v>270000</v>
      </c>
      <c r="G22" s="91">
        <v>-3</v>
      </c>
      <c r="H22" s="91"/>
      <c r="I22" s="91" t="s">
        <v>588</v>
      </c>
      <c r="J22" s="89"/>
    </row>
    <row r="23" spans="1:10" ht="21" thickBot="1">
      <c r="A23" s="89" t="s">
        <v>589</v>
      </c>
      <c r="B23" s="90" t="s">
        <v>590</v>
      </c>
      <c r="C23" s="91" t="s">
        <v>591</v>
      </c>
      <c r="D23" s="91" t="s">
        <v>592</v>
      </c>
      <c r="E23" s="91" t="s">
        <v>499</v>
      </c>
      <c r="F23" s="91">
        <v>270000</v>
      </c>
      <c r="G23" s="91" t="s">
        <v>512</v>
      </c>
      <c r="H23" s="91"/>
      <c r="I23" s="91" t="s">
        <v>593</v>
      </c>
      <c r="J23" s="89"/>
    </row>
    <row r="24" spans="1:10" ht="21" thickBot="1">
      <c r="A24" s="89" t="s">
        <v>594</v>
      </c>
      <c r="B24" s="90" t="s">
        <v>595</v>
      </c>
      <c r="C24" s="91">
        <v>11</v>
      </c>
      <c r="D24" s="91" t="s">
        <v>544</v>
      </c>
      <c r="E24" s="91" t="s">
        <v>499</v>
      </c>
      <c r="F24" s="91">
        <v>270000</v>
      </c>
      <c r="G24" s="91" t="s">
        <v>512</v>
      </c>
      <c r="H24" s="91"/>
      <c r="I24" s="91" t="s">
        <v>588</v>
      </c>
      <c r="J24" s="87"/>
    </row>
    <row r="26" spans="1:10">
      <c r="A26" s="94" t="s">
        <v>596</v>
      </c>
    </row>
    <row r="27" spans="1:10">
      <c r="A27" s="94" t="s">
        <v>597</v>
      </c>
    </row>
    <row r="28" spans="1:10">
      <c r="A28" s="94" t="s">
        <v>598</v>
      </c>
    </row>
    <row r="29" spans="1:10">
      <c r="A29" s="94" t="s">
        <v>599</v>
      </c>
    </row>
    <row r="30" spans="1:10">
      <c r="A30" s="94" t="s">
        <v>600</v>
      </c>
    </row>
    <row r="31" spans="1:10">
      <c r="A31" s="94" t="s">
        <v>601</v>
      </c>
    </row>
    <row r="32" spans="1:10">
      <c r="A32" s="94" t="s">
        <v>602</v>
      </c>
    </row>
    <row r="33" spans="1:1">
      <c r="A33" s="94" t="s">
        <v>603</v>
      </c>
    </row>
    <row r="34" spans="1:1">
      <c r="A34" s="94" t="s">
        <v>604</v>
      </c>
    </row>
    <row r="35" spans="1:1">
      <c r="A35" s="94" t="s">
        <v>605</v>
      </c>
    </row>
  </sheetData>
  <hyperlinks>
    <hyperlink ref="B14" r:id="rId1" display="https://www.amazon.co.uk/gp/product/B00CYHTNFA/ref=as_li_tl?ie=UTF8&amp;camp=1634&amp;creative=6738&amp;creativeASIN=B00CYHTNFA&amp;linkCode=as2&amp;tag=astblo-21" xr:uid="{00000000-0004-0000-1000-000000000000}"/>
  </hyperlinks>
  <pageMargins left="0.7" right="0.7" top="0.75" bottom="0.75" header="0.3" footer="0.3"/>
  <pageSetup orientation="portrait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17</vt:i4>
      </vt:variant>
    </vt:vector>
  </HeadingPairs>
  <TitlesOfParts>
    <vt:vector size="17" baseType="lpstr">
      <vt:lpstr>Planetario</vt:lpstr>
      <vt:lpstr>Deep sky</vt:lpstr>
      <vt:lpstr>Canon</vt:lpstr>
      <vt:lpstr>Nikon</vt:lpstr>
      <vt:lpstr>Autoguida</vt:lpstr>
      <vt:lpstr>Fascia Anticondensa</vt:lpstr>
      <vt:lpstr>Asi</vt:lpstr>
      <vt:lpstr>ASI 174</vt:lpstr>
      <vt:lpstr>Moravian C1</vt:lpstr>
      <vt:lpstr>Asi 178 Mcc</vt:lpstr>
      <vt:lpstr>ASI 071 Pro</vt:lpstr>
      <vt:lpstr>Asi 294</vt:lpstr>
      <vt:lpstr>Asi 533</vt:lpstr>
      <vt:lpstr>PO Mars-CII</vt:lpstr>
      <vt:lpstr>Player-One</vt:lpstr>
      <vt:lpstr>Asi 1600</vt:lpstr>
      <vt:lpstr>Montature</vt:lpstr>
    </vt:vector>
  </TitlesOfParts>
  <Company>FIATGROUP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ANDREA MANCINI</cp:lastModifiedBy>
  <dcterms:created xsi:type="dcterms:W3CDTF">2018-07-12T19:51:58Z</dcterms:created>
  <dcterms:modified xsi:type="dcterms:W3CDTF">2023-10-19T14:48:09Z</dcterms:modified>
</cp:coreProperties>
</file>